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F72D0FB8-A117-42F6-969A-967161ACEB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2" l="1"/>
  <c r="E40" i="22"/>
  <c r="Z39" i="3"/>
  <c r="Y39" i="3"/>
  <c r="Z39" i="4"/>
  <c r="Y39" i="4"/>
  <c r="Z39" i="5"/>
  <c r="Z39" i="6"/>
  <c r="Z39" i="7"/>
  <c r="Z39" i="8"/>
  <c r="Y39" i="8"/>
  <c r="Z39" i="9"/>
  <c r="Y39" i="9"/>
  <c r="Z39" i="10"/>
  <c r="Z39" i="11"/>
  <c r="Y39" i="11"/>
  <c r="Y39" i="12"/>
  <c r="Z39" i="12" s="1"/>
  <c r="Z39" i="13"/>
  <c r="Z39" i="14"/>
  <c r="Y39" i="14"/>
  <c r="Z39" i="15"/>
  <c r="Z39" i="16"/>
  <c r="Z39" i="17"/>
  <c r="Z39" i="18"/>
  <c r="Y39" i="18"/>
  <c r="Z39" i="19"/>
  <c r="Y39" i="19"/>
  <c r="Z39" i="20"/>
  <c r="Z39" i="21"/>
  <c r="Z39" i="22"/>
  <c r="Z39" i="23"/>
  <c r="Y39" i="24"/>
  <c r="Z39" i="24" s="1"/>
  <c r="Z39" i="1"/>
  <c r="W39" i="2"/>
  <c r="Y39" i="2" s="1"/>
  <c r="Z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Y39" i="1" s="1"/>
  <c r="J39" i="1"/>
  <c r="X38" i="2"/>
  <c r="E38" i="2"/>
  <c r="E40" i="2" s="1"/>
  <c r="Y38" i="3"/>
  <c r="Y40" i="3" s="1"/>
  <c r="H38" i="3"/>
  <c r="E38" i="3"/>
  <c r="E40" i="3" s="1"/>
  <c r="K38" i="4"/>
  <c r="H38" i="4"/>
  <c r="M38" i="5"/>
  <c r="K38" i="5"/>
  <c r="I38" i="5"/>
  <c r="M38" i="6"/>
  <c r="Z38" i="7"/>
  <c r="O38" i="7"/>
  <c r="W38" i="9"/>
  <c r="V38" i="9"/>
  <c r="X38" i="10"/>
  <c r="J38" i="11"/>
  <c r="G38" i="11"/>
  <c r="G40" i="11" s="1"/>
  <c r="H39" i="11" s="1"/>
  <c r="M38" i="13"/>
  <c r="AA38" i="14"/>
  <c r="AA40" i="14" s="1"/>
  <c r="R38" i="14"/>
  <c r="U38" i="15"/>
  <c r="S38" i="15"/>
  <c r="X38" i="16"/>
  <c r="M38" i="16"/>
  <c r="E38" i="16"/>
  <c r="E40" i="16" s="1"/>
  <c r="N38" i="17"/>
  <c r="L38" i="19"/>
  <c r="G38" i="19"/>
  <c r="G40" i="19" s="1"/>
  <c r="H39" i="19" s="1"/>
  <c r="H40" i="19" s="1"/>
  <c r="I39" i="19" s="1"/>
  <c r="I40" i="19" s="1"/>
  <c r="D38" i="19"/>
  <c r="D40" i="19" s="1"/>
  <c r="N38" i="20"/>
  <c r="M38" i="20"/>
  <c r="Y38" i="21"/>
  <c r="Y40" i="21" s="1"/>
  <c r="W38" i="21"/>
  <c r="V38" i="21"/>
  <c r="G38" i="21"/>
  <c r="G40" i="21" s="1"/>
  <c r="H39" i="21" s="1"/>
  <c r="W38" i="22"/>
  <c r="P38" i="22"/>
  <c r="O38" i="22"/>
  <c r="G38" i="22"/>
  <c r="G40" i="22" s="1"/>
  <c r="H39" i="22" s="1"/>
  <c r="X38" i="23"/>
  <c r="W38" i="23"/>
  <c r="O38" i="23"/>
  <c r="H38" i="23"/>
  <c r="G38" i="23"/>
  <c r="G40" i="23" s="1"/>
  <c r="H39" i="23" s="1"/>
  <c r="H40" i="23" s="1"/>
  <c r="I39" i="23" s="1"/>
  <c r="I40" i="23" s="1"/>
  <c r="W38" i="24"/>
  <c r="P38" i="24"/>
  <c r="O38" i="24"/>
  <c r="G38" i="24"/>
  <c r="G40" i="24" s="1"/>
  <c r="H39" i="24" s="1"/>
  <c r="Y38" i="1"/>
  <c r="Y40" i="1" s="1"/>
  <c r="X38" i="1"/>
  <c r="P38" i="1"/>
  <c r="I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Q38" i="4" s="1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P38" i="6" s="1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Q38" i="7" s="1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T38" i="12" s="1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K38" i="17" s="1"/>
  <c r="J36" i="17"/>
  <c r="J38" i="17" s="1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V38" i="19" s="1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V38" i="2" s="1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N38" i="3" s="1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S38" i="4" s="1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AA27" i="5"/>
  <c r="Y27" i="5"/>
  <c r="X27" i="5"/>
  <c r="Z27" i="5" s="1"/>
  <c r="W27" i="5"/>
  <c r="V27" i="5"/>
  <c r="U27" i="5"/>
  <c r="T27" i="5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C38" i="5" s="1"/>
  <c r="C40" i="5" s="1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K38" i="6" s="1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V38" i="8" s="1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N38" i="10" s="1"/>
  <c r="M27" i="10"/>
  <c r="L27" i="10"/>
  <c r="K27" i="10"/>
  <c r="J27" i="10"/>
  <c r="I27" i="10"/>
  <c r="H27" i="10"/>
  <c r="G27" i="10"/>
  <c r="G38" i="10" s="1"/>
  <c r="G40" i="10" s="1"/>
  <c r="H39" i="10" s="1"/>
  <c r="H40" i="10" s="1"/>
  <c r="I39" i="10" s="1"/>
  <c r="I40" i="10" s="1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O38" i="13" s="1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X38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Y38" i="18" s="1"/>
  <c r="Y40" i="18" s="1"/>
  <c r="X27" i="18"/>
  <c r="Z27" i="18" s="1"/>
  <c r="W27" i="18"/>
  <c r="V27" i="18"/>
  <c r="U27" i="18"/>
  <c r="T27" i="18"/>
  <c r="S27" i="18"/>
  <c r="S38" i="18" s="1"/>
  <c r="R27" i="18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E38" i="19" s="1"/>
  <c r="E40" i="19" s="1"/>
  <c r="D27" i="19"/>
  <c r="C27" i="19"/>
  <c r="AA27" i="20"/>
  <c r="Y27" i="20"/>
  <c r="X27" i="20"/>
  <c r="Z27" i="20" s="1"/>
  <c r="W27" i="20"/>
  <c r="V27" i="20"/>
  <c r="U27" i="20"/>
  <c r="U38" i="20" s="1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E40" i="20" s="1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U38" i="2" s="1"/>
  <c r="T17" i="2"/>
  <c r="T38" i="2" s="1"/>
  <c r="S17" i="2"/>
  <c r="S38" i="2" s="1"/>
  <c r="R17" i="2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I17" i="2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Y17" i="3"/>
  <c r="X17" i="3"/>
  <c r="X38" i="3" s="1"/>
  <c r="W17" i="3"/>
  <c r="V17" i="3"/>
  <c r="U17" i="3"/>
  <c r="U38" i="3" s="1"/>
  <c r="T17" i="3"/>
  <c r="T38" i="3" s="1"/>
  <c r="S17" i="3"/>
  <c r="S38" i="3" s="1"/>
  <c r="R17" i="3"/>
  <c r="Q17" i="3"/>
  <c r="P17" i="3"/>
  <c r="P38" i="3" s="1"/>
  <c r="O17" i="3"/>
  <c r="N17" i="3"/>
  <c r="M17" i="3"/>
  <c r="M38" i="3" s="1"/>
  <c r="L17" i="3"/>
  <c r="L38" i="3" s="1"/>
  <c r="K17" i="3"/>
  <c r="K38" i="3" s="1"/>
  <c r="J17" i="3"/>
  <c r="I17" i="3"/>
  <c r="H17" i="3"/>
  <c r="G17" i="3"/>
  <c r="F17" i="3"/>
  <c r="E17" i="3"/>
  <c r="D17" i="3"/>
  <c r="D38" i="3" s="1"/>
  <c r="D40" i="3" s="1"/>
  <c r="C17" i="3"/>
  <c r="C38" i="3" s="1"/>
  <c r="C40" i="3" s="1"/>
  <c r="AA17" i="4"/>
  <c r="Y17" i="4"/>
  <c r="X17" i="4"/>
  <c r="W17" i="4"/>
  <c r="V17" i="4"/>
  <c r="U17" i="4"/>
  <c r="U38" i="4" s="1"/>
  <c r="T17" i="4"/>
  <c r="T38" i="4" s="1"/>
  <c r="S17" i="4"/>
  <c r="R17" i="4"/>
  <c r="Q17" i="4"/>
  <c r="P17" i="4"/>
  <c r="P38" i="4" s="1"/>
  <c r="O17" i="4"/>
  <c r="N17" i="4"/>
  <c r="M17" i="4"/>
  <c r="M38" i="4" s="1"/>
  <c r="L17" i="4"/>
  <c r="L38" i="4" s="1"/>
  <c r="K17" i="4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U17" i="5"/>
  <c r="U38" i="5" s="1"/>
  <c r="T17" i="5"/>
  <c r="T38" i="5" s="1"/>
  <c r="S17" i="5"/>
  <c r="R17" i="5"/>
  <c r="Q17" i="5"/>
  <c r="P17" i="5"/>
  <c r="P38" i="5" s="1"/>
  <c r="O17" i="5"/>
  <c r="N17" i="5"/>
  <c r="M17" i="5"/>
  <c r="L17" i="5"/>
  <c r="L38" i="5" s="1"/>
  <c r="K17" i="5"/>
  <c r="J17" i="5"/>
  <c r="I17" i="5"/>
  <c r="H17" i="5"/>
  <c r="H38" i="5" s="1"/>
  <c r="G17" i="5"/>
  <c r="F17" i="5"/>
  <c r="E17" i="5"/>
  <c r="E38" i="5" s="1"/>
  <c r="E40" i="5" s="1"/>
  <c r="D17" i="5"/>
  <c r="D38" i="5" s="1"/>
  <c r="D40" i="5" s="1"/>
  <c r="C17" i="5"/>
  <c r="AA17" i="6"/>
  <c r="Y17" i="6"/>
  <c r="X17" i="6"/>
  <c r="X38" i="6" s="1"/>
  <c r="X40" i="6" s="1"/>
  <c r="W17" i="6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N17" i="6"/>
  <c r="M17" i="6"/>
  <c r="L17" i="6"/>
  <c r="L38" i="6" s="1"/>
  <c r="K17" i="6"/>
  <c r="J17" i="6"/>
  <c r="J38" i="6" s="1"/>
  <c r="I17" i="6"/>
  <c r="I38" i="6" s="1"/>
  <c r="H17" i="6"/>
  <c r="G17" i="6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X40" i="7" s="1"/>
  <c r="Z40" i="7" s="1"/>
  <c r="W17" i="7"/>
  <c r="V17" i="7"/>
  <c r="V38" i="7" s="1"/>
  <c r="U17" i="7"/>
  <c r="T17" i="7"/>
  <c r="T38" i="7" s="1"/>
  <c r="S17" i="7"/>
  <c r="S38" i="7" s="1"/>
  <c r="R17" i="7"/>
  <c r="R38" i="7" s="1"/>
  <c r="Q17" i="7"/>
  <c r="P17" i="7"/>
  <c r="P38" i="7" s="1"/>
  <c r="O17" i="7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D17" i="8"/>
  <c r="D38" i="8" s="1"/>
  <c r="D40" i="8" s="1"/>
  <c r="C17" i="8"/>
  <c r="C38" i="8" s="1"/>
  <c r="C40" i="8" s="1"/>
  <c r="AA17" i="9"/>
  <c r="Y17" i="9"/>
  <c r="Y38" i="9" s="1"/>
  <c r="X17" i="9"/>
  <c r="W17" i="9"/>
  <c r="V17" i="9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Z17" i="10" s="1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X38" i="12" s="1"/>
  <c r="W17" i="12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K17" i="12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V17" i="13"/>
  <c r="V38" i="13" s="1"/>
  <c r="U17" i="13"/>
  <c r="U38" i="13" s="1"/>
  <c r="T17" i="13"/>
  <c r="S17" i="13"/>
  <c r="R17" i="13"/>
  <c r="R38" i="13" s="1"/>
  <c r="Q17" i="13"/>
  <c r="Q38" i="13" s="1"/>
  <c r="P17" i="13"/>
  <c r="O17" i="13"/>
  <c r="N17" i="13"/>
  <c r="N38" i="13" s="1"/>
  <c r="M17" i="13"/>
  <c r="L17" i="13"/>
  <c r="L38" i="13" s="1"/>
  <c r="K17" i="13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X17" i="14"/>
  <c r="W17" i="14"/>
  <c r="V17" i="14"/>
  <c r="V38" i="14" s="1"/>
  <c r="U17" i="14"/>
  <c r="U38" i="14" s="1"/>
  <c r="T17" i="14"/>
  <c r="S17" i="14"/>
  <c r="R17" i="14"/>
  <c r="Q17" i="14"/>
  <c r="Q38" i="14" s="1"/>
  <c r="P17" i="14"/>
  <c r="P38" i="14" s="1"/>
  <c r="O17" i="14"/>
  <c r="N17" i="14"/>
  <c r="N38" i="14" s="1"/>
  <c r="M17" i="14"/>
  <c r="M38" i="14" s="1"/>
  <c r="L17" i="14"/>
  <c r="K17" i="14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Z17" i="15"/>
  <c r="Y17" i="15"/>
  <c r="X17" i="15"/>
  <c r="W17" i="15"/>
  <c r="W38" i="15" s="1"/>
  <c r="V17" i="15"/>
  <c r="V38" i="15" s="1"/>
  <c r="U17" i="15"/>
  <c r="T17" i="15"/>
  <c r="S17" i="15"/>
  <c r="R17" i="15"/>
  <c r="R38" i="15" s="1"/>
  <c r="Q17" i="15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V38" i="16" s="1"/>
  <c r="U17" i="16"/>
  <c r="U38" i="16" s="1"/>
  <c r="T17" i="16"/>
  <c r="S17" i="16"/>
  <c r="R17" i="16"/>
  <c r="Q17" i="16"/>
  <c r="P17" i="16"/>
  <c r="O17" i="16"/>
  <c r="O38" i="16" s="1"/>
  <c r="N17" i="16"/>
  <c r="N38" i="16" s="1"/>
  <c r="M17" i="16"/>
  <c r="L17" i="16"/>
  <c r="K17" i="16"/>
  <c r="J17" i="16"/>
  <c r="I17" i="16"/>
  <c r="H17" i="16"/>
  <c r="G17" i="16"/>
  <c r="G38" i="16" s="1"/>
  <c r="G40" i="16" s="1"/>
  <c r="H39" i="16" s="1"/>
  <c r="F17" i="16"/>
  <c r="F38" i="16" s="1"/>
  <c r="F40" i="16" s="1"/>
  <c r="E17" i="16"/>
  <c r="D17" i="16"/>
  <c r="C17" i="16"/>
  <c r="AA17" i="17"/>
  <c r="Y17" i="17"/>
  <c r="X17" i="17"/>
  <c r="W17" i="17"/>
  <c r="W38" i="17" s="1"/>
  <c r="V17" i="17"/>
  <c r="V38" i="17" s="1"/>
  <c r="U17" i="17"/>
  <c r="T17" i="17"/>
  <c r="T38" i="17" s="1"/>
  <c r="S17" i="17"/>
  <c r="R17" i="17"/>
  <c r="Q17" i="17"/>
  <c r="P17" i="17"/>
  <c r="P38" i="17" s="1"/>
  <c r="O17" i="17"/>
  <c r="O38" i="17" s="1"/>
  <c r="N17" i="17"/>
  <c r="M17" i="17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AA17" i="18"/>
  <c r="Y17" i="18"/>
  <c r="X17" i="18"/>
  <c r="W17" i="18"/>
  <c r="W38" i="18" s="1"/>
  <c r="V17" i="18"/>
  <c r="U17" i="18"/>
  <c r="T17" i="18"/>
  <c r="T38" i="18" s="1"/>
  <c r="S17" i="18"/>
  <c r="R17" i="18"/>
  <c r="Q17" i="18"/>
  <c r="P17" i="18"/>
  <c r="P38" i="18" s="1"/>
  <c r="O17" i="18"/>
  <c r="O38" i="18" s="1"/>
  <c r="N17" i="18"/>
  <c r="M17" i="18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E17" i="18"/>
  <c r="D17" i="18"/>
  <c r="D38" i="18" s="1"/>
  <c r="D40" i="18" s="1"/>
  <c r="C17" i="18"/>
  <c r="AA17" i="19"/>
  <c r="Y17" i="19"/>
  <c r="Y38" i="19" s="1"/>
  <c r="Y40" i="19" s="1"/>
  <c r="X17" i="19"/>
  <c r="W17" i="19"/>
  <c r="W38" i="19" s="1"/>
  <c r="V17" i="19"/>
  <c r="U17" i="19"/>
  <c r="T17" i="19"/>
  <c r="T38" i="19" s="1"/>
  <c r="S17" i="19"/>
  <c r="R17" i="19"/>
  <c r="Q17" i="19"/>
  <c r="Q38" i="19" s="1"/>
  <c r="P17" i="19"/>
  <c r="P38" i="19" s="1"/>
  <c r="O17" i="19"/>
  <c r="O38" i="19" s="1"/>
  <c r="N17" i="19"/>
  <c r="M17" i="19"/>
  <c r="L17" i="19"/>
  <c r="K17" i="19"/>
  <c r="J17" i="19"/>
  <c r="I17" i="19"/>
  <c r="I38" i="19" s="1"/>
  <c r="H17" i="19"/>
  <c r="H38" i="19" s="1"/>
  <c r="G17" i="19"/>
  <c r="F17" i="19"/>
  <c r="E17" i="19"/>
  <c r="D17" i="19"/>
  <c r="C17" i="19"/>
  <c r="AA17" i="20"/>
  <c r="Z17" i="20"/>
  <c r="Y17" i="20"/>
  <c r="X17" i="20"/>
  <c r="X38" i="20" s="1"/>
  <c r="W17" i="20"/>
  <c r="W38" i="20" s="1"/>
  <c r="V17" i="20"/>
  <c r="V38" i="20" s="1"/>
  <c r="U17" i="20"/>
  <c r="T17" i="20"/>
  <c r="T38" i="20" s="1"/>
  <c r="S17" i="20"/>
  <c r="R17" i="20"/>
  <c r="R38" i="20" s="1"/>
  <c r="Q17" i="20"/>
  <c r="P17" i="20"/>
  <c r="P38" i="20" s="1"/>
  <c r="O17" i="20"/>
  <c r="O38" i="20" s="1"/>
  <c r="N17" i="20"/>
  <c r="M17" i="20"/>
  <c r="L17" i="20"/>
  <c r="L38" i="20" s="1"/>
  <c r="K17" i="20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AA17" i="21"/>
  <c r="AA38" i="21" s="1"/>
  <c r="AA40" i="21" s="1"/>
  <c r="Y17" i="21"/>
  <c r="X17" i="21"/>
  <c r="W17" i="21"/>
  <c r="V17" i="2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AA17" i="22"/>
  <c r="AA38" i="22" s="1"/>
  <c r="AA40" i="22" s="1"/>
  <c r="Z17" i="22"/>
  <c r="Y17" i="22"/>
  <c r="Y38" i="22" s="1"/>
  <c r="Y40" i="22" s="1"/>
  <c r="X17" i="22"/>
  <c r="X38" i="22" s="1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K17" i="22"/>
  <c r="K38" i="22" s="1"/>
  <c r="J17" i="22"/>
  <c r="I17" i="22"/>
  <c r="I38" i="22" s="1"/>
  <c r="H17" i="22"/>
  <c r="H38" i="22" s="1"/>
  <c r="G17" i="22"/>
  <c r="F17" i="22"/>
  <c r="F38" i="22" s="1"/>
  <c r="F40" i="22" s="1"/>
  <c r="E17" i="22"/>
  <c r="E38" i="22" s="1"/>
  <c r="D17" i="22"/>
  <c r="C17" i="22"/>
  <c r="C38" i="22" s="1"/>
  <c r="C40" i="22" s="1"/>
  <c r="AA17" i="23"/>
  <c r="AA38" i="23" s="1"/>
  <c r="AA40" i="23" s="1"/>
  <c r="Z17" i="23"/>
  <c r="Y17" i="23"/>
  <c r="Y38" i="23" s="1"/>
  <c r="X17" i="23"/>
  <c r="W17" i="23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N17" i="23"/>
  <c r="N38" i="23" s="1"/>
  <c r="M17" i="23"/>
  <c r="L17" i="23"/>
  <c r="L38" i="23" s="1"/>
  <c r="K17" i="23"/>
  <c r="J17" i="23"/>
  <c r="J38" i="23" s="1"/>
  <c r="I17" i="23"/>
  <c r="I38" i="23" s="1"/>
  <c r="H17" i="23"/>
  <c r="G17" i="23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X17" i="24"/>
  <c r="Z17" i="24" s="1"/>
  <c r="W17" i="24"/>
  <c r="V17" i="24"/>
  <c r="V38" i="24" s="1"/>
  <c r="U17" i="24"/>
  <c r="T17" i="24"/>
  <c r="T38" i="24" s="1"/>
  <c r="S17" i="24"/>
  <c r="R17" i="24"/>
  <c r="R38" i="24" s="1"/>
  <c r="Q17" i="24"/>
  <c r="Q38" i="24" s="1"/>
  <c r="P17" i="24"/>
  <c r="O17" i="24"/>
  <c r="N17" i="24"/>
  <c r="N38" i="24" s="1"/>
  <c r="M17" i="24"/>
  <c r="L17" i="24"/>
  <c r="L38" i="24" s="1"/>
  <c r="K17" i="24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D17" i="24"/>
  <c r="D38" i="24" s="1"/>
  <c r="D40" i="24" s="1"/>
  <c r="C17" i="24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Z38" i="15" l="1"/>
  <c r="X40" i="15"/>
  <c r="Z40" i="15" s="1"/>
  <c r="Z38" i="3"/>
  <c r="X40" i="3"/>
  <c r="Z40" i="3" s="1"/>
  <c r="H40" i="11"/>
  <c r="I39" i="11" s="1"/>
  <c r="I40" i="11" s="1"/>
  <c r="AA38" i="18"/>
  <c r="AA40" i="18" s="1"/>
  <c r="X40" i="1"/>
  <c r="Z40" i="1" s="1"/>
  <c r="Z38" i="1"/>
  <c r="K38" i="16"/>
  <c r="I38" i="15"/>
  <c r="Z27" i="14"/>
  <c r="Z27" i="13"/>
  <c r="X38" i="13"/>
  <c r="Z38" i="12"/>
  <c r="X40" i="12"/>
  <c r="Z40" i="12" s="1"/>
  <c r="X38" i="11"/>
  <c r="Z17" i="11"/>
  <c r="R38" i="18"/>
  <c r="R38" i="17"/>
  <c r="J38" i="16"/>
  <c r="Z17" i="14"/>
  <c r="Y38" i="14"/>
  <c r="Y40" i="14" s="1"/>
  <c r="K38" i="19"/>
  <c r="S38" i="17"/>
  <c r="Z27" i="15"/>
  <c r="X40" i="22"/>
  <c r="Z40" i="22" s="1"/>
  <c r="Z38" i="22"/>
  <c r="N38" i="19"/>
  <c r="F38" i="18"/>
  <c r="F40" i="18" s="1"/>
  <c r="N38" i="18"/>
  <c r="V38" i="18"/>
  <c r="E38" i="8"/>
  <c r="E40" i="8" s="1"/>
  <c r="M38" i="8"/>
  <c r="U38" i="8"/>
  <c r="E38" i="7"/>
  <c r="E40" i="7" s="1"/>
  <c r="M38" i="7"/>
  <c r="U38" i="7"/>
  <c r="Z38" i="10"/>
  <c r="X40" i="10"/>
  <c r="Z40" i="10" s="1"/>
  <c r="J38" i="18"/>
  <c r="S38" i="19"/>
  <c r="Z17" i="21"/>
  <c r="X38" i="21"/>
  <c r="Z38" i="20"/>
  <c r="X40" i="20"/>
  <c r="Z40" i="20" s="1"/>
  <c r="H40" i="15"/>
  <c r="I39" i="15" s="1"/>
  <c r="I40" i="15" s="1"/>
  <c r="K39" i="15" s="1"/>
  <c r="N38" i="11"/>
  <c r="V38" i="11"/>
  <c r="F38" i="8"/>
  <c r="F40" i="8" s="1"/>
  <c r="F38" i="6"/>
  <c r="F40" i="6" s="1"/>
  <c r="N38" i="6"/>
  <c r="V38" i="6"/>
  <c r="F38" i="5"/>
  <c r="F40" i="5" s="1"/>
  <c r="N38" i="5"/>
  <c r="V38" i="5"/>
  <c r="N38" i="4"/>
  <c r="V38" i="4"/>
  <c r="F38" i="3"/>
  <c r="F40" i="3" s="1"/>
  <c r="V38" i="3"/>
  <c r="F38" i="2"/>
  <c r="F40" i="2" s="1"/>
  <c r="N38" i="2"/>
  <c r="Z38" i="23"/>
  <c r="X40" i="23"/>
  <c r="Z40" i="23" s="1"/>
  <c r="H40" i="21"/>
  <c r="I39" i="21" s="1"/>
  <c r="I40" i="21" s="1"/>
  <c r="X40" i="2"/>
  <c r="X40" i="16"/>
  <c r="AA38" i="19"/>
  <c r="AA40" i="19" s="1"/>
  <c r="AA38" i="17"/>
  <c r="AA40" i="17" s="1"/>
  <c r="R38" i="16"/>
  <c r="Y38" i="12"/>
  <c r="Y40" i="12" s="1"/>
  <c r="Z17" i="12"/>
  <c r="C38" i="19"/>
  <c r="C40" i="19" s="1"/>
  <c r="C38" i="1"/>
  <c r="C40" i="1" s="1"/>
  <c r="S38" i="1"/>
  <c r="C38" i="24"/>
  <c r="C40" i="24" s="1"/>
  <c r="K38" i="24"/>
  <c r="S38" i="24"/>
  <c r="C38" i="23"/>
  <c r="C40" i="23" s="1"/>
  <c r="K38" i="23"/>
  <c r="S38" i="23"/>
  <c r="J38" i="22"/>
  <c r="I38" i="20"/>
  <c r="Q38" i="20"/>
  <c r="Y38" i="20"/>
  <c r="Y40" i="20" s="1"/>
  <c r="X38" i="19"/>
  <c r="Z17" i="19"/>
  <c r="Z17" i="18"/>
  <c r="X38" i="18"/>
  <c r="Z17" i="17"/>
  <c r="X38" i="17"/>
  <c r="H38" i="16"/>
  <c r="H40" i="16" s="1"/>
  <c r="I39" i="16" s="1"/>
  <c r="I40" i="16" s="1"/>
  <c r="P38" i="16"/>
  <c r="H38" i="15"/>
  <c r="P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W38" i="13"/>
  <c r="G38" i="12"/>
  <c r="G40" i="12" s="1"/>
  <c r="H39" i="12" s="1"/>
  <c r="H40" i="12" s="1"/>
  <c r="I39" i="12" s="1"/>
  <c r="I40" i="12" s="1"/>
  <c r="J40" i="12" s="1"/>
  <c r="O38" i="12"/>
  <c r="W38" i="12"/>
  <c r="O38" i="11"/>
  <c r="O38" i="10"/>
  <c r="W38" i="10"/>
  <c r="G38" i="9"/>
  <c r="G40" i="9" s="1"/>
  <c r="H39" i="9" s="1"/>
  <c r="H40" i="9" s="1"/>
  <c r="I39" i="9" s="1"/>
  <c r="I40" i="9" s="1"/>
  <c r="O38" i="9"/>
  <c r="I40" i="8"/>
  <c r="K39" i="8" s="1"/>
  <c r="G38" i="7"/>
  <c r="G40" i="7" s="1"/>
  <c r="H39" i="7" s="1"/>
  <c r="H40" i="7" s="1"/>
  <c r="I39" i="7" s="1"/>
  <c r="I40" i="7" s="1"/>
  <c r="W38" i="7"/>
  <c r="E38" i="24"/>
  <c r="E40" i="24" s="1"/>
  <c r="M38" i="24"/>
  <c r="U38" i="24"/>
  <c r="E38" i="23"/>
  <c r="E40" i="23" s="1"/>
  <c r="M38" i="23"/>
  <c r="U38" i="23"/>
  <c r="D38" i="22"/>
  <c r="D40" i="22" s="1"/>
  <c r="L38" i="22"/>
  <c r="T38" i="22"/>
  <c r="C38" i="21"/>
  <c r="C40" i="21" s="1"/>
  <c r="K38" i="21"/>
  <c r="S38" i="21"/>
  <c r="C38" i="20"/>
  <c r="C40" i="20" s="1"/>
  <c r="K38" i="20"/>
  <c r="S38" i="20"/>
  <c r="AA38" i="20"/>
  <c r="AA40" i="20" s="1"/>
  <c r="J38" i="19"/>
  <c r="R38" i="19"/>
  <c r="I38" i="18"/>
  <c r="I40" i="18" s="1"/>
  <c r="Q38" i="17"/>
  <c r="Y38" i="17"/>
  <c r="Y40" i="17" s="1"/>
  <c r="I38" i="16"/>
  <c r="Q38" i="16"/>
  <c r="Y38" i="16"/>
  <c r="Y40" i="16" s="1"/>
  <c r="Z40" i="16" s="1"/>
  <c r="Q38" i="15"/>
  <c r="Y38" i="15"/>
  <c r="Y40" i="15" s="1"/>
  <c r="X38" i="14"/>
  <c r="H38" i="13"/>
  <c r="P38" i="13"/>
  <c r="P38" i="12"/>
  <c r="W38" i="11"/>
  <c r="F38" i="10"/>
  <c r="F40" i="10" s="1"/>
  <c r="V38" i="10"/>
  <c r="F38" i="9"/>
  <c r="F40" i="9" s="1"/>
  <c r="N38" i="9"/>
  <c r="N38" i="8"/>
  <c r="Z27" i="8"/>
  <c r="H40" i="24"/>
  <c r="I39" i="24" s="1"/>
  <c r="I40" i="24" s="1"/>
  <c r="K39" i="24" s="1"/>
  <c r="H40" i="22"/>
  <c r="I39" i="22" s="1"/>
  <c r="I40" i="22" s="1"/>
  <c r="K38" i="18"/>
  <c r="C38" i="17"/>
  <c r="C40" i="17" s="1"/>
  <c r="S38" i="16"/>
  <c r="Z17" i="9"/>
  <c r="X38" i="9"/>
  <c r="Z17" i="8"/>
  <c r="X38" i="8"/>
  <c r="X40" i="8" s="1"/>
  <c r="G38" i="6"/>
  <c r="G40" i="6" s="1"/>
  <c r="H39" i="6" s="1"/>
  <c r="O38" i="6"/>
  <c r="W38" i="6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O38" i="2"/>
  <c r="W38" i="2"/>
  <c r="X38" i="24"/>
  <c r="M38" i="19"/>
  <c r="U38" i="19"/>
  <c r="D38" i="16"/>
  <c r="D40" i="16" s="1"/>
  <c r="L38" i="16"/>
  <c r="T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AA38" i="12"/>
  <c r="AA40" i="12" s="1"/>
  <c r="Y40" i="9"/>
  <c r="Y38" i="8"/>
  <c r="H38" i="6"/>
  <c r="X38" i="4"/>
  <c r="Z17" i="4"/>
  <c r="X38" i="5"/>
  <c r="C38" i="18"/>
  <c r="C40" i="18" s="1"/>
  <c r="Y40" i="24"/>
  <c r="Y40" i="23"/>
  <c r="H40" i="20"/>
  <c r="I39" i="20" s="1"/>
  <c r="I40" i="20" s="1"/>
  <c r="F38" i="19"/>
  <c r="F40" i="19" s="1"/>
  <c r="E38" i="18"/>
  <c r="E40" i="18" s="1"/>
  <c r="M38" i="18"/>
  <c r="U38" i="18"/>
  <c r="E38" i="17"/>
  <c r="E40" i="17" s="1"/>
  <c r="M38" i="17"/>
  <c r="U38" i="17"/>
  <c r="E38" i="15"/>
  <c r="E40" i="15" s="1"/>
  <c r="D38" i="14"/>
  <c r="D40" i="14" s="1"/>
  <c r="L38" i="14"/>
  <c r="T38" i="14"/>
  <c r="T38" i="13"/>
  <c r="D38" i="12"/>
  <c r="D40" i="12" s="1"/>
  <c r="L38" i="12"/>
  <c r="J38" i="10"/>
  <c r="R38" i="9"/>
  <c r="AA38" i="9"/>
  <c r="AA40" i="9" s="1"/>
  <c r="J38" i="8"/>
  <c r="Z17" i="7"/>
  <c r="Z17" i="6"/>
  <c r="Y38" i="6"/>
  <c r="Q38" i="5"/>
  <c r="Y38" i="5"/>
  <c r="Y40" i="5" s="1"/>
  <c r="I38" i="4"/>
  <c r="Y38" i="4"/>
  <c r="Y40" i="4" s="1"/>
  <c r="I38" i="3"/>
  <c r="Q38" i="3"/>
  <c r="I38" i="2"/>
  <c r="Q38" i="2"/>
  <c r="Y38" i="2"/>
  <c r="Y40" i="2" s="1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O38" i="4"/>
  <c r="W38" i="4"/>
  <c r="AA38" i="6"/>
  <c r="AA40" i="6" s="1"/>
  <c r="J38" i="5"/>
  <c r="R38" i="5"/>
  <c r="AA38" i="5"/>
  <c r="AA40" i="5" s="1"/>
  <c r="J38" i="4"/>
  <c r="R38" i="4"/>
  <c r="Z17" i="3"/>
  <c r="AA38" i="4"/>
  <c r="AA40" i="4" s="1"/>
  <c r="J38" i="3"/>
  <c r="R38" i="3"/>
  <c r="AA38" i="3"/>
  <c r="AA40" i="3" s="1"/>
  <c r="J38" i="2"/>
  <c r="R38" i="2"/>
  <c r="AA38" i="2"/>
  <c r="AA40" i="2" s="1"/>
  <c r="Z27" i="4"/>
  <c r="J40" i="23"/>
  <c r="K39" i="23"/>
  <c r="J40" i="1"/>
  <c r="K39" i="1"/>
  <c r="K39" i="21"/>
  <c r="J40" i="21"/>
  <c r="J40" i="20"/>
  <c r="K39" i="20"/>
  <c r="J40" i="19"/>
  <c r="K39" i="19"/>
  <c r="J40" i="17"/>
  <c r="K39" i="17"/>
  <c r="J40" i="14"/>
  <c r="K39" i="14"/>
  <c r="J40" i="9"/>
  <c r="K39" i="9"/>
  <c r="K39" i="7"/>
  <c r="J40" i="7"/>
  <c r="K39" i="5"/>
  <c r="J40" i="5"/>
  <c r="J40" i="10"/>
  <c r="K39" i="10"/>
  <c r="J40" i="22"/>
  <c r="K39" i="22"/>
  <c r="J40" i="11"/>
  <c r="K39" i="11"/>
  <c r="K39" i="16" l="1"/>
  <c r="J40" i="16"/>
  <c r="K39" i="18"/>
  <c r="J40" i="18"/>
  <c r="Z38" i="6"/>
  <c r="Y40" i="6"/>
  <c r="Z40" i="6" s="1"/>
  <c r="Z38" i="5"/>
  <c r="X40" i="5"/>
  <c r="Z40" i="5" s="1"/>
  <c r="I40" i="2"/>
  <c r="J40" i="15"/>
  <c r="X40" i="9"/>
  <c r="Z40" i="9" s="1"/>
  <c r="Z38" i="9"/>
  <c r="H40" i="13"/>
  <c r="I39" i="13" s="1"/>
  <c r="I40" i="13" s="1"/>
  <c r="Z38" i="17"/>
  <c r="X40" i="17"/>
  <c r="Z40" i="17" s="1"/>
  <c r="X40" i="13"/>
  <c r="Z40" i="13" s="1"/>
  <c r="Z38" i="13"/>
  <c r="J40" i="8"/>
  <c r="I40" i="4"/>
  <c r="Z38" i="4"/>
  <c r="X40" i="4"/>
  <c r="Z40" i="4" s="1"/>
  <c r="X40" i="14"/>
  <c r="Z40" i="14" s="1"/>
  <c r="Z38" i="14"/>
  <c r="Z38" i="16"/>
  <c r="K39" i="12"/>
  <c r="J40" i="24"/>
  <c r="I40" i="3"/>
  <c r="Z38" i="18"/>
  <c r="X40" i="18"/>
  <c r="Z40" i="18" s="1"/>
  <c r="Z40" i="2"/>
  <c r="X40" i="21"/>
  <c r="Z40" i="21" s="1"/>
  <c r="Z38" i="21"/>
  <c r="Z38" i="8"/>
  <c r="Y40" i="8"/>
  <c r="Z40" i="8" s="1"/>
  <c r="Z38" i="2"/>
  <c r="Z38" i="24"/>
  <c r="X40" i="24"/>
  <c r="Z40" i="24"/>
  <c r="H40" i="6"/>
  <c r="I39" i="6" s="1"/>
  <c r="I40" i="6" s="1"/>
  <c r="Z38" i="19"/>
  <c r="X40" i="19"/>
  <c r="Z40" i="19" s="1"/>
  <c r="Z38" i="11"/>
  <c r="X40" i="11"/>
  <c r="Z40" i="11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39" i="24"/>
  <c r="K40" i="24"/>
  <c r="L39" i="24" s="1"/>
  <c r="L40" i="24" s="1"/>
  <c r="M39" i="24" s="1"/>
  <c r="M40" i="24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39" i="7"/>
  <c r="K40" i="7"/>
  <c r="L39" i="7" s="1"/>
  <c r="L40" i="7" s="1"/>
  <c r="M39" i="7" s="1"/>
  <c r="M40" i="7" s="1"/>
  <c r="J40" i="6" l="1"/>
  <c r="K39" i="6"/>
  <c r="K39" i="13"/>
  <c r="J40" i="13"/>
  <c r="J40" i="3"/>
  <c r="K39" i="3"/>
  <c r="J40" i="4"/>
  <c r="K39" i="4"/>
  <c r="J40" i="2"/>
  <c r="K39" i="2"/>
  <c r="N40" i="1"/>
  <c r="O39" i="1"/>
  <c r="N40" i="7"/>
  <c r="O39" i="7"/>
  <c r="N40" i="24"/>
  <c r="O39" i="24"/>
  <c r="N40" i="14"/>
  <c r="O39" i="14"/>
  <c r="N40" i="21"/>
  <c r="O39" i="21"/>
  <c r="N40" i="16"/>
  <c r="O39" i="16"/>
  <c r="N40" i="17"/>
  <c r="O39" i="17"/>
  <c r="N40" i="9"/>
  <c r="O39" i="9"/>
  <c r="N40" i="18"/>
  <c r="O39" i="18"/>
  <c r="N40" i="5"/>
  <c r="O39" i="5"/>
  <c r="N40" i="23"/>
  <c r="O39" i="23"/>
  <c r="N40" i="15"/>
  <c r="O39" i="15"/>
  <c r="N40" i="19"/>
  <c r="O39" i="19"/>
  <c r="O39" i="8"/>
  <c r="N40" i="8"/>
  <c r="N40" i="20"/>
  <c r="O39" i="20"/>
  <c r="N40" i="22"/>
  <c r="O39" i="22"/>
  <c r="N40" i="12"/>
  <c r="O39" i="12"/>
  <c r="O39" i="11"/>
  <c r="N40" i="11"/>
  <c r="N40" i="10"/>
  <c r="O39" i="10"/>
  <c r="N39" i="3" l="1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O40" i="9"/>
  <c r="P39" i="9" s="1"/>
  <c r="P40" i="9" s="1"/>
  <c r="Q39" i="9" s="1"/>
  <c r="Q40" i="9" s="1"/>
  <c r="R39" i="9"/>
  <c r="R39" i="10"/>
  <c r="O40" i="10"/>
  <c r="P39" i="10" s="1"/>
  <c r="P40" i="10" s="1"/>
  <c r="Q39" i="10" s="1"/>
  <c r="Q40" i="10" s="1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R39" i="20"/>
  <c r="O40" i="20"/>
  <c r="P39" i="20" s="1"/>
  <c r="P40" i="20" s="1"/>
  <c r="Q39" i="20" s="1"/>
  <c r="Q40" i="20" s="1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R39" i="12"/>
  <c r="O40" i="12"/>
  <c r="P39" i="12" s="1"/>
  <c r="P40" i="12" s="1"/>
  <c r="Q39" i="12" s="1"/>
  <c r="Q40" i="12" s="1"/>
  <c r="O40" i="15"/>
  <c r="P39" i="15" s="1"/>
  <c r="P40" i="15" s="1"/>
  <c r="Q39" i="15" s="1"/>
  <c r="Q40" i="15" s="1"/>
  <c r="R39" i="15"/>
  <c r="R39" i="18"/>
  <c r="O40" i="18"/>
  <c r="P39" i="18" s="1"/>
  <c r="P40" i="18" s="1"/>
  <c r="Q39" i="18" s="1"/>
  <c r="Q40" i="18" s="1"/>
  <c r="R39" i="21"/>
  <c r="O40" i="21"/>
  <c r="P39" i="21" s="1"/>
  <c r="P40" i="21" s="1"/>
  <c r="Q39" i="21" s="1"/>
  <c r="Q40" i="21" s="1"/>
  <c r="O40" i="1"/>
  <c r="P39" i="1" s="1"/>
  <c r="P40" i="1" s="1"/>
  <c r="Q39" i="1" s="1"/>
  <c r="Q40" i="1" s="1"/>
  <c r="R39" i="1"/>
  <c r="O40" i="19"/>
  <c r="P39" i="19" s="1"/>
  <c r="P40" i="19" s="1"/>
  <c r="Q39" i="19" s="1"/>
  <c r="Q40" i="19" s="1"/>
  <c r="R39" i="19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O39" i="13" l="1"/>
  <c r="N40" i="13"/>
  <c r="O39" i="4"/>
  <c r="N40" i="4"/>
  <c r="N40" i="2"/>
  <c r="O39" i="2"/>
  <c r="N40" i="6"/>
  <c r="O39" i="6"/>
  <c r="O39" i="3"/>
  <c r="N40" i="3"/>
  <c r="R40" i="21"/>
  <c r="S39" i="21"/>
  <c r="R40" i="20"/>
  <c r="S39" i="20"/>
  <c r="R40" i="17"/>
  <c r="S39" i="17"/>
  <c r="R40" i="10"/>
  <c r="S39" i="10"/>
  <c r="R40" i="9"/>
  <c r="S39" i="9"/>
  <c r="R40" i="8"/>
  <c r="S39" i="8"/>
  <c r="R40" i="24"/>
  <c r="S39" i="24"/>
  <c r="R40" i="23"/>
  <c r="S39" i="23"/>
  <c r="R40" i="16"/>
  <c r="S39" i="16"/>
  <c r="R40" i="7"/>
  <c r="S39" i="7"/>
  <c r="S39" i="5"/>
  <c r="R40" i="5"/>
  <c r="R40" i="12"/>
  <c r="S39" i="12"/>
  <c r="R40" i="1"/>
  <c r="S39" i="1"/>
  <c r="R40" i="11"/>
  <c r="S39" i="11"/>
  <c r="R40" i="18"/>
  <c r="S39" i="18"/>
  <c r="R40" i="14"/>
  <c r="S39" i="14"/>
  <c r="R40" i="22"/>
  <c r="S39" i="22"/>
  <c r="R40" i="19"/>
  <c r="S39" i="19"/>
  <c r="R40" i="15"/>
  <c r="S39" i="15"/>
  <c r="R39" i="2" l="1"/>
  <c r="O40" i="2"/>
  <c r="P39" i="2" s="1"/>
  <c r="P40" i="2" s="1"/>
  <c r="Q39" i="2" s="1"/>
  <c r="Q40" i="2" s="1"/>
  <c r="O40" i="4"/>
  <c r="P39" i="4" s="1"/>
  <c r="P40" i="4" s="1"/>
  <c r="Q39" i="4" s="1"/>
  <c r="Q40" i="4" s="1"/>
  <c r="R39" i="4"/>
  <c r="R39" i="6"/>
  <c r="O40" i="6"/>
  <c r="P39" i="6" s="1"/>
  <c r="P40" i="6" s="1"/>
  <c r="Q39" i="6" s="1"/>
  <c r="Q40" i="6" s="1"/>
  <c r="O40" i="3"/>
  <c r="P39" i="3" s="1"/>
  <c r="P40" i="3" s="1"/>
  <c r="Q39" i="3" s="1"/>
  <c r="Q40" i="3" s="1"/>
  <c r="R39" i="3"/>
  <c r="O40" i="13"/>
  <c r="P39" i="13" s="1"/>
  <c r="P40" i="13" s="1"/>
  <c r="Q39" i="13" s="1"/>
  <c r="Q40" i="13" s="1"/>
  <c r="R39" i="13"/>
  <c r="V39" i="22"/>
  <c r="S40" i="22"/>
  <c r="T39" i="22" s="1"/>
  <c r="T40" i="22" s="1"/>
  <c r="U39" i="22" s="1"/>
  <c r="U40" i="22" s="1"/>
  <c r="V40" i="22" s="1"/>
  <c r="W40" i="22" s="1"/>
  <c r="V39" i="24"/>
  <c r="S40" i="24"/>
  <c r="T39" i="24" s="1"/>
  <c r="T40" i="24" s="1"/>
  <c r="U39" i="24" s="1"/>
  <c r="U40" i="24" s="1"/>
  <c r="V40" i="24" s="1"/>
  <c r="W40" i="24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16"/>
  <c r="S40" i="16"/>
  <c r="T39" i="16" s="1"/>
  <c r="T40" i="16" s="1"/>
  <c r="U39" i="16" s="1"/>
  <c r="U40" i="16" s="1"/>
  <c r="V40" i="16" s="1"/>
  <c r="W40" i="16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23"/>
  <c r="S40" i="23"/>
  <c r="T39" i="23" s="1"/>
  <c r="T40" i="23" s="1"/>
  <c r="U39" i="23" s="1"/>
  <c r="U40" i="23" s="1"/>
  <c r="V40" i="23" s="1"/>
  <c r="W40" i="23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S39" i="6" l="1"/>
  <c r="R40" i="6"/>
  <c r="R40" i="3"/>
  <c r="S39" i="3"/>
  <c r="R40" i="4"/>
  <c r="S39" i="4"/>
  <c r="S39" i="2"/>
  <c r="R40" i="2"/>
  <c r="R40" i="13"/>
  <c r="S39" i="13"/>
  <c r="V39" i="2" l="1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S40" i="13"/>
  <c r="T39" i="13" s="1"/>
  <c r="T40" i="13" s="1"/>
  <c r="U39" i="13" s="1"/>
  <c r="U40" i="13" s="1"/>
  <c r="V40" i="13" s="1"/>
  <c r="W40" i="13" s="1"/>
  <c r="V39" i="13"/>
  <c r="S40" i="6"/>
  <c r="T39" i="6" s="1"/>
  <c r="T40" i="6" s="1"/>
  <c r="U39" i="6" s="1"/>
  <c r="U40" i="6" s="1"/>
  <c r="V40" i="6" s="1"/>
  <c r="W40" i="6" s="1"/>
  <c r="V39" i="6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<sst xmlns="http://schemas.openxmlformats.org/spreadsheetml/2006/main" count="2520" uniqueCount="90">
  <si>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</si>
  <si>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</si>
  <si>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</si>
  <si>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</si>
  <si>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</si>
  <si>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</si>
  <si>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</si>
  <si>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</si>
  <si>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</si>
  <si>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</si>
  <si>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</si>
  <si>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</si>
  <si>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</si>
  <si>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</si>
  <si>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</si>
  <si>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</si>
  <si>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</si>
  <si>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</si>
  <si>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</si>
  <si>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</si>
  <si>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</si>
  <si>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</si>
  <si>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</si>
  <si>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</si>
  <si>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</si>
  <si>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</si>
  <si>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</si>
  <si>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</si>
  <si>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</si>
  <si>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</si>
  <si>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</si>
  <si>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</si>
  <si>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</si>
  <si>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</si>
  <si>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</si>
  <si>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</si>
  <si>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</si>
  <si>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</si>
  <si>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</si>
  <si>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</si>
  <si>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</si>
  <si>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</si>
  <si>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</si>
  <si>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</si>
  <si>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</si>
  <si>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</si>
  <si>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</si>
  <si>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</si>
  <si>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</si>
  <si>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</si>
  <si>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</si>
  <si>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</si>
  <si>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</si>
  <si>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</si>
  <si>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</si>
  <si>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</si>
  <si>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</si>
  <si>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</si>
  <si>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</si>
  <si>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</si>
  <si>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</si>
  <si>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</si>
  <si>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</si>
  <si>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</si>
  <si>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1st Quarter ended 30 September 2023 (Figures Finalised as at 2023/10/16)</t>
  </si>
  <si>
    <t>Free State: Kopanong (FS162) - Table C7 Quarterly Budgeted Cash Flows ( Waste water management                             ) for 1st Quarter ended 30 September 2023 (Figures Finalised as at 2023/10/16)</t>
  </si>
  <si>
    <t>Free State: Mohokare (FS163) - Table C7 Quarterly Budgeted Cash Flows ( Waste water management                             ) for 1st Quarter ended 30 September 2023 (Figures Finalised as at 2023/10/16)</t>
  </si>
  <si>
    <t>Free State: Xhariep (DC16) - Table C7 Quarterly Budgeted Cash Flows ( Waste water management                             ) for 1st Quarter ended 30 September 2023 (Figures Finalised as at 2023/10/16)</t>
  </si>
  <si>
    <t>Free State: Masilonyana (FS181) - Table C7 Quarterly Budgeted Cash Flows ( Waste water management                             ) for 1st Quarter ended 30 September 2023 (Figures Finalised as at 2023/10/16)</t>
  </si>
  <si>
    <t>Free State: Tokologo (FS182) - Table C7 Quarterly Budgeted Cash Flows ( Waste water management                             ) for 1st Quarter ended 30 September 2023 (Figures Finalised as at 2023/10/16)</t>
  </si>
  <si>
    <t>Free State: Tswelopele (FS183) - Table C7 Quarterly Budgeted Cash Flows ( Waste water management                             ) for 1st Quarter ended 30 September 2023 (Figures Finalised as at 2023/10/16)</t>
  </si>
  <si>
    <t>Free State: Matjhabeng (FS184) - Table C7 Quarterly Budgeted Cash Flows ( Waste water management                             ) for 1st Quarter ended 30 September 2023 (Figures Finalised as at 2023/10/16)</t>
  </si>
  <si>
    <t>Free State: Nala (FS185) - Table C7 Quarterly Budgeted Cash Flows ( Waste water management                             ) for 1st Quarter ended 30 September 2023 (Figures Finalised as at 2023/10/16)</t>
  </si>
  <si>
    <t>Free State: Lejweleputswa (DC18) - Table C7 Quarterly Budgeted Cash Flows ( Waste water management                             ) for 1st Quarter ended 30 September 2023 (Figures Finalised as at 2023/10/16)</t>
  </si>
  <si>
    <t>Free State: Setsoto (FS191) - Table C7 Quarterly Budgeted Cash Flows ( Waste water management                             ) for 1st Quarter ended 30 September 2023 (Figures Finalised as at 2023/10/16)</t>
  </si>
  <si>
    <t>Free State: Dihlabeng (FS192) - Table C7 Quarterly Budgeted Cash Flows ( Waste water management                             ) for 1st Quarter ended 30 September 2023 (Figures Finalised as at 2023/10/16)</t>
  </si>
  <si>
    <t>Free State: Nketoana (FS193) - Table C7 Quarterly Budgeted Cash Flows ( Waste water management                             ) for 1st Quarter ended 30 September 2023 (Figures Finalised as at 2023/10/16)</t>
  </si>
  <si>
    <t>Free State: Maluti-a-Phofung (FS194) - Table C7 Quarterly Budgeted Cash Flows ( Waste water management                             ) for 1st Quarter ended 30 September 2023 (Figures Finalised as at 2023/10/16)</t>
  </si>
  <si>
    <t>Free State: Phumelela (FS195) - Table C7 Quarterly Budgeted Cash Flows ( Waste water management                             ) for 1st Quarter ended 30 September 2023 (Figures Finalised as at 2023/10/16)</t>
  </si>
  <si>
    <t>Free State: Mantsopa (FS196) - Table C7 Quarterly Budgeted Cash Flows ( Waste water management                             ) for 1st Quarter ended 30 September 2023 (Figures Finalised as at 2023/10/16)</t>
  </si>
  <si>
    <t>Free State: Thabo Mofutsanyana (DC19) - Table C7 Quarterly Budgeted Cash Flows ( Waste water management                             ) for 1st Quarter ended 30 September 2023 (Figures Finalised as at 2023/10/16)</t>
  </si>
  <si>
    <t>Free State: Moqhaka (FS201) - Table C7 Quarterly Budgeted Cash Flows ( Waste water management                             ) for 1st Quarter ended 30 September 2023 (Figures Finalised as at 2023/10/16)</t>
  </si>
  <si>
    <t>Free State: Ngwathe (FS203) - Table C7 Quarterly Budgeted Cash Flows ( Waste water management                             ) for 1st Quarter ended 30 September 2023 (Figures Finalised as at 2023/10/16)</t>
  </si>
  <si>
    <t>Free State: Metsimaholo (FS204) - Table C7 Quarterly Budgeted Cash Flows ( Waste water management                             ) for 1st Quarter ended 30 September 2023 (Figures Finalised as at 2023/10/16)</t>
  </si>
  <si>
    <t>Free State: Mafube (FS205) - Table C7 Quarterly Budgeted Cash Flows ( Waste water management                             ) for 1st Quarter ended 30 September 2023 (Figures Finalised as at 2023/10/16)</t>
  </si>
  <si>
    <t>Free State: Fezile Dabi (DC20)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</si>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</sst>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-4717307</v>
      </c>
      <c r="X36" s="28">
        <f t="shared" si="2"/>
        <v>0</v>
      </c>
      <c r="Y36" s="28">
        <f t="shared" si="2"/>
        <v>-4717307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-4717307</v>
      </c>
      <c r="X38" s="2">
        <f t="shared" si="3"/>
        <v>0</v>
      </c>
      <c r="Y38" s="2">
        <f t="shared" si="3"/>
        <v>-4717307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-4717307</v>
      </c>
      <c r="M39" s="2">
        <f>+L40+M60</f>
        <v>-4717307</v>
      </c>
      <c r="N39" s="2">
        <f>+K39</f>
        <v>-4717307</v>
      </c>
      <c r="O39" s="2">
        <f>+M40+O60</f>
        <v>-4717307</v>
      </c>
      <c r="P39" s="2">
        <f>+O40+P60</f>
        <v>-4717307</v>
      </c>
      <c r="Q39" s="2">
        <f>+P40+Q60</f>
        <v>-4717307</v>
      </c>
      <c r="R39" s="2">
        <f>+O39</f>
        <v>-4717307</v>
      </c>
      <c r="S39" s="2">
        <f>+Q40+S60</f>
        <v>-4717307</v>
      </c>
      <c r="T39" s="2">
        <f>+S40+T60</f>
        <v>-4717307</v>
      </c>
      <c r="U39" s="2">
        <f>+T40+U60</f>
        <v>-4717307</v>
      </c>
      <c r="V39" s="2">
        <f>+S39</f>
        <v>-4717307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-4717307</v>
      </c>
      <c r="L40" s="45">
        <f t="shared" si="4"/>
        <v>-4717307</v>
      </c>
      <c r="M40" s="45">
        <f t="shared" si="4"/>
        <v>-4717307</v>
      </c>
      <c r="N40" s="45">
        <f>+M40</f>
        <v>-4717307</v>
      </c>
      <c r="O40" s="45">
        <f t="shared" si="4"/>
        <v>-4717307</v>
      </c>
      <c r="P40" s="45">
        <f t="shared" si="4"/>
        <v>-4717307</v>
      </c>
      <c r="Q40" s="45">
        <f t="shared" si="4"/>
        <v>-4717307</v>
      </c>
      <c r="R40" s="45">
        <f>+Q40</f>
        <v>-4717307</v>
      </c>
      <c r="S40" s="45">
        <f t="shared" si="4"/>
        <v>-4717307</v>
      </c>
      <c r="T40" s="45">
        <f t="shared" si="4"/>
        <v>-4717307</v>
      </c>
      <c r="U40" s="45">
        <f t="shared" si="4"/>
        <v>-4717307</v>
      </c>
      <c r="V40" s="45">
        <f>+U40</f>
        <v>-4717307</v>
      </c>
      <c r="W40" s="45">
        <f>+V40</f>
        <v>-4717307</v>
      </c>
      <c r="X40" s="45">
        <f t="shared" si="4"/>
        <v>0</v>
      </c>
      <c r="Y40" s="45">
        <f t="shared" si="4"/>
        <v>-4717307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231009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57750</v>
      </c>
      <c r="Y8" s="20">
        <v>-57750</v>
      </c>
      <c r="Z8" s="21">
        <v>-100</v>
      </c>
      <c r="AA8" s="22">
        <v>231009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1821804</v>
      </c>
      <c r="Y11" s="20">
        <v>-1821804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>
        <v>-18224530</v>
      </c>
      <c r="F14" s="20">
        <v>-18224530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-4556133</v>
      </c>
      <c r="Y14" s="20">
        <v>4556133</v>
      </c>
      <c r="Z14" s="21">
        <v>-100</v>
      </c>
      <c r="AA14" s="22">
        <v>-18224530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-5321153</v>
      </c>
      <c r="D17" s="26">
        <f>SUM(D6:D16)</f>
        <v>0</v>
      </c>
      <c r="E17" s="27">
        <f t="shared" si="0"/>
        <v>-10706310</v>
      </c>
      <c r="F17" s="28">
        <f t="shared" si="0"/>
        <v>-10706310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-2676579</v>
      </c>
      <c r="Y17" s="28">
        <f t="shared" si="0"/>
        <v>2676579</v>
      </c>
      <c r="Z17" s="29">
        <f>+IF(X17&lt;&gt;0,+(Y17/X17)*100,0)</f>
        <v>-100</v>
      </c>
      <c r="AA17" s="30">
        <f>SUM(AA6:AA16)</f>
        <v>-10706310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-5321153</v>
      </c>
      <c r="D38" s="32">
        <f>+D17+D27+D36</f>
        <v>0</v>
      </c>
      <c r="E38" s="33">
        <f t="shared" si="3"/>
        <v>-10706310</v>
      </c>
      <c r="F38" s="2">
        <f t="shared" si="3"/>
        <v>-10706310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-2676579</v>
      </c>
      <c r="Y38" s="2">
        <f t="shared" si="3"/>
        <v>2676579</v>
      </c>
      <c r="Z38" s="34">
        <f>+IF(X38&lt;&gt;0,+(Y38/X38)*100,0)</f>
        <v>-100</v>
      </c>
      <c r="AA38" s="35">
        <f>+AA17+AA27+AA36</f>
        <v>-10706310</v>
      </c>
    </row>
    <row r="39" spans="1:27" x14ac:dyDescent="0.25">
      <c r="A39" s="23" t="s">
        <v>61</v>
      </c>
      <c r="B39" s="17"/>
      <c r="C39" s="32"/>
      <c r="D39" s="32"/>
      <c r="E39" s="33">
        <v>1160275</v>
      </c>
      <c r="F39" s="2">
        <v>1160275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96690</v>
      </c>
      <c r="Y39" s="2">
        <f>+W39-X39</f>
        <v>-96690</v>
      </c>
      <c r="Z39" s="34">
        <f>+IF(X39&lt;&gt;0,+(Y39/X39)*100,0)</f>
        <v>-100</v>
      </c>
      <c r="AA39" s="35">
        <v>1160275</v>
      </c>
    </row>
    <row r="40" spans="1:27" x14ac:dyDescent="0.25">
      <c r="A40" s="41" t="s">
        <v>63</v>
      </c>
      <c r="B40" s="42" t="s">
        <v>62</v>
      </c>
      <c r="C40" s="43">
        <f>+C38+C39</f>
        <v>-5321153</v>
      </c>
      <c r="D40" s="43">
        <f t="shared" ref="D40:AA40" si="4">+D38+D39</f>
        <v>0</v>
      </c>
      <c r="E40" s="44">
        <f t="shared" si="4"/>
        <v>-9546035</v>
      </c>
      <c r="F40" s="45">
        <f t="shared" si="4"/>
        <v>-9546035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-2579889</v>
      </c>
      <c r="Y40" s="45">
        <f t="shared" si="4"/>
        <v>2579889</v>
      </c>
      <c r="Z40" s="46">
        <f>+IF(X40&lt;&gt;0,+(Y40/X40)*100,0)</f>
        <v>-100</v>
      </c>
      <c r="AA40" s="47">
        <f t="shared" si="4"/>
        <v>-9546035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12763000</v>
      </c>
      <c r="F7" s="20">
        <v>12763000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3190753</v>
      </c>
      <c r="Y7" s="20">
        <v>-3190753</v>
      </c>
      <c r="Z7" s="21">
        <v>-100</v>
      </c>
      <c r="AA7" s="22">
        <v>12763000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12763000</v>
      </c>
      <c r="F17" s="28">
        <f t="shared" si="0"/>
        <v>12763000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3190753</v>
      </c>
      <c r="Y17" s="28">
        <f t="shared" si="0"/>
        <v>-3190753</v>
      </c>
      <c r="Z17" s="29">
        <f>+IF(X17&lt;&gt;0,+(Y17/X17)*100,0)</f>
        <v>-100</v>
      </c>
      <c r="AA17" s="30">
        <f>SUM(AA6:AA16)</f>
        <v>12763000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12763000</v>
      </c>
      <c r="F38" s="2">
        <f t="shared" si="3"/>
        <v>12763000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3190753</v>
      </c>
      <c r="Y38" s="2">
        <f t="shared" si="3"/>
        <v>-3190753</v>
      </c>
      <c r="Z38" s="34">
        <f>+IF(X38&lt;&gt;0,+(Y38/X38)*100,0)</f>
        <v>-100</v>
      </c>
      <c r="AA38" s="35">
        <f>+AA17+AA27+AA36</f>
        <v>12763000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12763000</v>
      </c>
      <c r="F40" s="45">
        <f t="shared" si="4"/>
        <v>12763000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3190753</v>
      </c>
      <c r="Y40" s="45">
        <f t="shared" si="4"/>
        <v>-3190753</v>
      </c>
      <c r="Z40" s="46">
        <f>+IF(X40&lt;&gt;0,+(Y40/X40)*100,0)</f>
        <v>-100</v>
      </c>
      <c r="AA40" s="47">
        <f t="shared" si="4"/>
        <v>12763000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2453996</v>
      </c>
      <c r="D7" s="18"/>
      <c r="E7" s="19">
        <v>5961218</v>
      </c>
      <c r="F7" s="20">
        <v>5961218</v>
      </c>
      <c r="G7" s="20"/>
      <c r="H7" s="20">
        <v>165679</v>
      </c>
      <c r="I7" s="20"/>
      <c r="J7" s="20">
        <v>165679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165679</v>
      </c>
      <c r="X7" s="20">
        <v>1490304</v>
      </c>
      <c r="Y7" s="20">
        <v>-1324625</v>
      </c>
      <c r="Z7" s="21">
        <v>-88.882872219359271</v>
      </c>
      <c r="AA7" s="22">
        <v>5961218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312642</v>
      </c>
      <c r="Y9" s="20">
        <v>-312642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-1187411</v>
      </c>
      <c r="D14" s="18"/>
      <c r="E14" s="19">
        <v>-10934092</v>
      </c>
      <c r="F14" s="20">
        <v>-10934092</v>
      </c>
      <c r="G14" s="20"/>
      <c r="H14" s="20">
        <v>-246140</v>
      </c>
      <c r="I14" s="20"/>
      <c r="J14" s="20">
        <v>-246140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-246140</v>
      </c>
      <c r="X14" s="20">
        <v>-2733516</v>
      </c>
      <c r="Y14" s="20">
        <v>2487376</v>
      </c>
      <c r="Z14" s="21">
        <v>-90.995479814275825</v>
      </c>
      <c r="AA14" s="22">
        <v>-10934092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1266585</v>
      </c>
      <c r="D17" s="26">
        <f>SUM(D6:D16)</f>
        <v>0</v>
      </c>
      <c r="E17" s="27">
        <f t="shared" si="0"/>
        <v>-3722307</v>
      </c>
      <c r="F17" s="28">
        <f t="shared" si="0"/>
        <v>-3722307</v>
      </c>
      <c r="G17" s="28">
        <f t="shared" si="0"/>
        <v>0</v>
      </c>
      <c r="H17" s="28">
        <f t="shared" si="0"/>
        <v>-80461</v>
      </c>
      <c r="I17" s="28">
        <f t="shared" si="0"/>
        <v>0</v>
      </c>
      <c r="J17" s="28">
        <f t="shared" si="0"/>
        <v>-80461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-80461</v>
      </c>
      <c r="X17" s="28">
        <f t="shared" si="0"/>
        <v>-930570</v>
      </c>
      <c r="Y17" s="28">
        <f t="shared" si="0"/>
        <v>850109</v>
      </c>
      <c r="Z17" s="29">
        <f>+IF(X17&lt;&gt;0,+(Y17/X17)*100,0)</f>
        <v>-91.35357898922166</v>
      </c>
      <c r="AA17" s="30">
        <f>SUM(AA6:AA16)</f>
        <v>-3722307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-7136529</v>
      </c>
      <c r="D26" s="18"/>
      <c r="E26" s="19">
        <v>-19451053</v>
      </c>
      <c r="F26" s="20">
        <v>-19451053</v>
      </c>
      <c r="G26" s="20"/>
      <c r="H26" s="20">
        <v>-2757789</v>
      </c>
      <c r="I26" s="20"/>
      <c r="J26" s="20">
        <v>-2757789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-2757789</v>
      </c>
      <c r="X26" s="20">
        <v>-4862763</v>
      </c>
      <c r="Y26" s="20">
        <v>2104974</v>
      </c>
      <c r="Z26" s="21">
        <v>-43.287612412943012</v>
      </c>
      <c r="AA26" s="22">
        <v>-19451053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-7136529</v>
      </c>
      <c r="D27" s="26">
        <f>SUM(D21:D26)</f>
        <v>0</v>
      </c>
      <c r="E27" s="27">
        <f t="shared" si="1"/>
        <v>-19451053</v>
      </c>
      <c r="F27" s="28">
        <f t="shared" si="1"/>
        <v>-19451053</v>
      </c>
      <c r="G27" s="28">
        <f t="shared" si="1"/>
        <v>0</v>
      </c>
      <c r="H27" s="28">
        <f t="shared" si="1"/>
        <v>-2757789</v>
      </c>
      <c r="I27" s="28">
        <f t="shared" si="1"/>
        <v>0</v>
      </c>
      <c r="J27" s="28">
        <f t="shared" si="1"/>
        <v>-2757789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-2757789</v>
      </c>
      <c r="X27" s="28">
        <f t="shared" si="1"/>
        <v>-4862763</v>
      </c>
      <c r="Y27" s="28">
        <f t="shared" si="1"/>
        <v>2104974</v>
      </c>
      <c r="Z27" s="29">
        <f>+IF(X27&lt;&gt;0,+(Y27/X27)*100,0)</f>
        <v>-43.287612412943012</v>
      </c>
      <c r="AA27" s="30">
        <f>SUM(AA21:AA26)</f>
        <v>-19451053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-5869944</v>
      </c>
      <c r="D38" s="32">
        <f>+D17+D27+D36</f>
        <v>0</v>
      </c>
      <c r="E38" s="33">
        <f t="shared" si="3"/>
        <v>-23173360</v>
      </c>
      <c r="F38" s="2">
        <f t="shared" si="3"/>
        <v>-23173360</v>
      </c>
      <c r="G38" s="2">
        <f t="shared" si="3"/>
        <v>0</v>
      </c>
      <c r="H38" s="2">
        <f t="shared" si="3"/>
        <v>-2838250</v>
      </c>
      <c r="I38" s="2">
        <f t="shared" si="3"/>
        <v>0</v>
      </c>
      <c r="J38" s="2">
        <f t="shared" si="3"/>
        <v>-2838250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-2838250</v>
      </c>
      <c r="X38" s="2">
        <f t="shared" si="3"/>
        <v>-5793333</v>
      </c>
      <c r="Y38" s="2">
        <f t="shared" si="3"/>
        <v>2955083</v>
      </c>
      <c r="Z38" s="34">
        <f>+IF(X38&lt;&gt;0,+(Y38/X38)*100,0)</f>
        <v>-51.008340104047193</v>
      </c>
      <c r="AA38" s="35">
        <f>+AA17+AA27+AA36</f>
        <v>-23173360</v>
      </c>
    </row>
    <row r="39" spans="1:27" x14ac:dyDescent="0.25">
      <c r="A39" s="23" t="s">
        <v>61</v>
      </c>
      <c r="B39" s="17"/>
      <c r="C39" s="32">
        <v>-21813722</v>
      </c>
      <c r="D39" s="32"/>
      <c r="E39" s="33"/>
      <c r="F39" s="2"/>
      <c r="G39" s="2"/>
      <c r="H39" s="2">
        <f>+G40+H60</f>
        <v>0</v>
      </c>
      <c r="I39" s="2">
        <f>+H40+I60</f>
        <v>-2838250</v>
      </c>
      <c r="J39" s="2">
        <f>+G39</f>
        <v>0</v>
      </c>
      <c r="K39" s="2">
        <f>+I40+K60</f>
        <v>-2838250</v>
      </c>
      <c r="L39" s="2">
        <f>+K40+L60</f>
        <v>-2838250</v>
      </c>
      <c r="M39" s="2">
        <f>+L40+M60</f>
        <v>-2838250</v>
      </c>
      <c r="N39" s="2">
        <f>+K39</f>
        <v>-2838250</v>
      </c>
      <c r="O39" s="2">
        <f>+M40+O60</f>
        <v>-2838250</v>
      </c>
      <c r="P39" s="2">
        <f>+O40+P60</f>
        <v>-2838250</v>
      </c>
      <c r="Q39" s="2">
        <f>+P40+Q60</f>
        <v>-2838250</v>
      </c>
      <c r="R39" s="2">
        <f>+O39</f>
        <v>-2838250</v>
      </c>
      <c r="S39" s="2">
        <f>+Q40+S60</f>
        <v>-2838250</v>
      </c>
      <c r="T39" s="2">
        <f>+S40+T60</f>
        <v>-2838250</v>
      </c>
      <c r="U39" s="2">
        <f>+T40+U60</f>
        <v>-2838250</v>
      </c>
      <c r="V39" s="2">
        <f>+S39</f>
        <v>-2838250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-27683666</v>
      </c>
      <c r="D40" s="43">
        <f t="shared" ref="D40:AA40" si="4">+D38+D39</f>
        <v>0</v>
      </c>
      <c r="E40" s="44">
        <f t="shared" si="4"/>
        <v>-23173360</v>
      </c>
      <c r="F40" s="45">
        <f t="shared" si="4"/>
        <v>-23173360</v>
      </c>
      <c r="G40" s="45">
        <f t="shared" si="4"/>
        <v>0</v>
      </c>
      <c r="H40" s="45">
        <f t="shared" si="4"/>
        <v>-2838250</v>
      </c>
      <c r="I40" s="45">
        <f t="shared" si="4"/>
        <v>-2838250</v>
      </c>
      <c r="J40" s="45">
        <f>+I40</f>
        <v>-2838250</v>
      </c>
      <c r="K40" s="45">
        <f t="shared" si="4"/>
        <v>-2838250</v>
      </c>
      <c r="L40" s="45">
        <f t="shared" si="4"/>
        <v>-2838250</v>
      </c>
      <c r="M40" s="45">
        <f t="shared" si="4"/>
        <v>-2838250</v>
      </c>
      <c r="N40" s="45">
        <f>+M40</f>
        <v>-2838250</v>
      </c>
      <c r="O40" s="45">
        <f t="shared" si="4"/>
        <v>-2838250</v>
      </c>
      <c r="P40" s="45">
        <f t="shared" si="4"/>
        <v>-2838250</v>
      </c>
      <c r="Q40" s="45">
        <f t="shared" si="4"/>
        <v>-2838250</v>
      </c>
      <c r="R40" s="45">
        <f>+Q40</f>
        <v>-2838250</v>
      </c>
      <c r="S40" s="45">
        <f t="shared" si="4"/>
        <v>-2838250</v>
      </c>
      <c r="T40" s="45">
        <f t="shared" si="4"/>
        <v>-2838250</v>
      </c>
      <c r="U40" s="45">
        <f t="shared" si="4"/>
        <v>-2838250</v>
      </c>
      <c r="V40" s="45">
        <f>+U40</f>
        <v>-2838250</v>
      </c>
      <c r="W40" s="45">
        <f>+V40</f>
        <v>-2838250</v>
      </c>
      <c r="X40" s="45">
        <f t="shared" si="4"/>
        <v>-5793333</v>
      </c>
      <c r="Y40" s="45">
        <f t="shared" si="4"/>
        <v>2955083</v>
      </c>
      <c r="Z40" s="46">
        <f>+IF(X40&lt;&gt;0,+(Y40/X40)*100,0)</f>
        <v>-51.008340104047193</v>
      </c>
      <c r="AA40" s="47">
        <f t="shared" si="4"/>
        <v>-23173360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6103400</v>
      </c>
      <c r="F7" s="20">
        <v>6103400</v>
      </c>
      <c r="G7" s="20"/>
      <c r="H7" s="20"/>
      <c r="I7" s="20">
        <v>-20512</v>
      </c>
      <c r="J7" s="20">
        <v>-20512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-20512</v>
      </c>
      <c r="X7" s="20">
        <v>1525851</v>
      </c>
      <c r="Y7" s="20">
        <v>-1546363</v>
      </c>
      <c r="Z7" s="21">
        <v>-101.34429901740079</v>
      </c>
      <c r="AA7" s="22">
        <v>6103400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-1670331</v>
      </c>
      <c r="F14" s="20">
        <v>-1670331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-417582</v>
      </c>
      <c r="Y14" s="20">
        <v>417582</v>
      </c>
      <c r="Z14" s="21">
        <v>-100</v>
      </c>
      <c r="AA14" s="22">
        <v>-1670331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4433069</v>
      </c>
      <c r="F17" s="28">
        <f t="shared" si="0"/>
        <v>4433069</v>
      </c>
      <c r="G17" s="28">
        <f t="shared" si="0"/>
        <v>0</v>
      </c>
      <c r="H17" s="28">
        <f t="shared" si="0"/>
        <v>0</v>
      </c>
      <c r="I17" s="28">
        <f t="shared" si="0"/>
        <v>-20512</v>
      </c>
      <c r="J17" s="28">
        <f t="shared" si="0"/>
        <v>-20512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-20512</v>
      </c>
      <c r="X17" s="28">
        <f t="shared" si="0"/>
        <v>1108269</v>
      </c>
      <c r="Y17" s="28">
        <f t="shared" si="0"/>
        <v>-1128781</v>
      </c>
      <c r="Z17" s="29">
        <f>+IF(X17&lt;&gt;0,+(Y17/X17)*100,0)</f>
        <v>-101.85081419763613</v>
      </c>
      <c r="AA17" s="30">
        <f>SUM(AA6:AA16)</f>
        <v>4433069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-39336663</v>
      </c>
      <c r="F26" s="20">
        <v>-39336663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-9834162</v>
      </c>
      <c r="Y26" s="20">
        <v>9834162</v>
      </c>
      <c r="Z26" s="21">
        <v>-100</v>
      </c>
      <c r="AA26" s="22">
        <v>-39336663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-39336663</v>
      </c>
      <c r="F27" s="28">
        <f t="shared" si="1"/>
        <v>-39336663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-9834162</v>
      </c>
      <c r="Y27" s="28">
        <f t="shared" si="1"/>
        <v>9834162</v>
      </c>
      <c r="Z27" s="29">
        <f>+IF(X27&lt;&gt;0,+(Y27/X27)*100,0)</f>
        <v>-100</v>
      </c>
      <c r="AA27" s="30">
        <f>SUM(AA21:AA26)</f>
        <v>-39336663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-34903594</v>
      </c>
      <c r="F38" s="2">
        <f t="shared" si="3"/>
        <v>-34903594</v>
      </c>
      <c r="G38" s="2">
        <f t="shared" si="3"/>
        <v>0</v>
      </c>
      <c r="H38" s="2">
        <f t="shared" si="3"/>
        <v>0</v>
      </c>
      <c r="I38" s="2">
        <f t="shared" si="3"/>
        <v>-20512</v>
      </c>
      <c r="J38" s="2">
        <f t="shared" si="3"/>
        <v>-20512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-20512</v>
      </c>
      <c r="X38" s="2">
        <f t="shared" si="3"/>
        <v>-8725893</v>
      </c>
      <c r="Y38" s="2">
        <f t="shared" si="3"/>
        <v>8705381</v>
      </c>
      <c r="Z38" s="34">
        <f>+IF(X38&lt;&gt;0,+(Y38/X38)*100,0)</f>
        <v>-99.764929503490364</v>
      </c>
      <c r="AA38" s="35">
        <f>+AA17+AA27+AA36</f>
        <v>-34903594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-20512</v>
      </c>
      <c r="L39" s="2">
        <f>+K40+L60</f>
        <v>-20512</v>
      </c>
      <c r="M39" s="2">
        <f>+L40+M60</f>
        <v>-20512</v>
      </c>
      <c r="N39" s="2">
        <f>+K39</f>
        <v>-20512</v>
      </c>
      <c r="O39" s="2">
        <f>+M40+O60</f>
        <v>-20512</v>
      </c>
      <c r="P39" s="2">
        <f>+O40+P60</f>
        <v>-20512</v>
      </c>
      <c r="Q39" s="2">
        <f>+P40+Q60</f>
        <v>-20512</v>
      </c>
      <c r="R39" s="2">
        <f>+O39</f>
        <v>-20512</v>
      </c>
      <c r="S39" s="2">
        <f>+Q40+S60</f>
        <v>-20512</v>
      </c>
      <c r="T39" s="2">
        <f>+S40+T60</f>
        <v>-20512</v>
      </c>
      <c r="U39" s="2">
        <f>+T40+U60</f>
        <v>-20512</v>
      </c>
      <c r="V39" s="2">
        <f>+S39</f>
        <v>-20512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-34903594</v>
      </c>
      <c r="F40" s="45">
        <f t="shared" si="4"/>
        <v>-34903594</v>
      </c>
      <c r="G40" s="45">
        <f t="shared" si="4"/>
        <v>0</v>
      </c>
      <c r="H40" s="45">
        <f t="shared" si="4"/>
        <v>0</v>
      </c>
      <c r="I40" s="45">
        <f t="shared" si="4"/>
        <v>-20512</v>
      </c>
      <c r="J40" s="45">
        <f>+I40</f>
        <v>-20512</v>
      </c>
      <c r="K40" s="45">
        <f t="shared" si="4"/>
        <v>-20512</v>
      </c>
      <c r="L40" s="45">
        <f t="shared" si="4"/>
        <v>-20512</v>
      </c>
      <c r="M40" s="45">
        <f t="shared" si="4"/>
        <v>-20512</v>
      </c>
      <c r="N40" s="45">
        <f>+M40</f>
        <v>-20512</v>
      </c>
      <c r="O40" s="45">
        <f t="shared" si="4"/>
        <v>-20512</v>
      </c>
      <c r="P40" s="45">
        <f t="shared" si="4"/>
        <v>-20512</v>
      </c>
      <c r="Q40" s="45">
        <f t="shared" si="4"/>
        <v>-20512</v>
      </c>
      <c r="R40" s="45">
        <f>+Q40</f>
        <v>-20512</v>
      </c>
      <c r="S40" s="45">
        <f t="shared" si="4"/>
        <v>-20512</v>
      </c>
      <c r="T40" s="45">
        <f t="shared" si="4"/>
        <v>-20512</v>
      </c>
      <c r="U40" s="45">
        <f t="shared" si="4"/>
        <v>-20512</v>
      </c>
      <c r="V40" s="45">
        <f>+U40</f>
        <v>-20512</v>
      </c>
      <c r="W40" s="45">
        <f>+V40</f>
        <v>-20512</v>
      </c>
      <c r="X40" s="45">
        <f t="shared" si="4"/>
        <v>-8725893</v>
      </c>
      <c r="Y40" s="45">
        <f t="shared" si="4"/>
        <v>8705381</v>
      </c>
      <c r="Z40" s="46">
        <f>+IF(X40&lt;&gt;0,+(Y40/X40)*100,0)</f>
        <v>-99.764929503490364</v>
      </c>
      <c r="AA40" s="47">
        <f t="shared" si="4"/>
        <v>-34903594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2488787</v>
      </c>
      <c r="D7" s="18"/>
      <c r="E7" s="19">
        <v>6660119</v>
      </c>
      <c r="F7" s="20">
        <v>6660119</v>
      </c>
      <c r="G7" s="20">
        <v>735376</v>
      </c>
      <c r="H7" s="20">
        <v>162115</v>
      </c>
      <c r="I7" s="20">
        <v>174828</v>
      </c>
      <c r="J7" s="20">
        <v>1072319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1072319</v>
      </c>
      <c r="X7" s="20">
        <v>1665030</v>
      </c>
      <c r="Y7" s="20">
        <v>-592711</v>
      </c>
      <c r="Z7" s="21">
        <v>-35.597616859756279</v>
      </c>
      <c r="AA7" s="22">
        <v>6660119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15063</v>
      </c>
      <c r="D9" s="18"/>
      <c r="E9" s="19"/>
      <c r="F9" s="20"/>
      <c r="G9" s="20">
        <v>1367</v>
      </c>
      <c r="H9" s="20">
        <v>1449</v>
      </c>
      <c r="I9" s="20">
        <v>1449</v>
      </c>
      <c r="J9" s="20">
        <v>4265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4265</v>
      </c>
      <c r="X9" s="20"/>
      <c r="Y9" s="20">
        <v>4265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-4933626</v>
      </c>
      <c r="D14" s="18"/>
      <c r="E14" s="19">
        <v>-340000</v>
      </c>
      <c r="F14" s="20">
        <v>-340000</v>
      </c>
      <c r="G14" s="20">
        <v>-586800</v>
      </c>
      <c r="H14" s="20">
        <v>-506799</v>
      </c>
      <c r="I14" s="20">
        <v>-127631</v>
      </c>
      <c r="J14" s="20">
        <v>-1221230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-1221230</v>
      </c>
      <c r="X14" s="20">
        <v>-84999</v>
      </c>
      <c r="Y14" s="20">
        <v>-1136231</v>
      </c>
      <c r="Z14" s="21">
        <v>1336.7580795068177</v>
      </c>
      <c r="AA14" s="22">
        <v>-340000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-2429776</v>
      </c>
      <c r="D17" s="26">
        <f>SUM(D6:D16)</f>
        <v>0</v>
      </c>
      <c r="E17" s="27">
        <f t="shared" si="0"/>
        <v>6320119</v>
      </c>
      <c r="F17" s="28">
        <f t="shared" si="0"/>
        <v>6320119</v>
      </c>
      <c r="G17" s="28">
        <f t="shared" si="0"/>
        <v>149943</v>
      </c>
      <c r="H17" s="28">
        <f t="shared" si="0"/>
        <v>-343235</v>
      </c>
      <c r="I17" s="28">
        <f t="shared" si="0"/>
        <v>48646</v>
      </c>
      <c r="J17" s="28">
        <f t="shared" si="0"/>
        <v>-144646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-144646</v>
      </c>
      <c r="X17" s="28">
        <f t="shared" si="0"/>
        <v>1580031</v>
      </c>
      <c r="Y17" s="28">
        <f t="shared" si="0"/>
        <v>-1724677</v>
      </c>
      <c r="Z17" s="29">
        <f>+IF(X17&lt;&gt;0,+(Y17/X17)*100,0)</f>
        <v>-109.15463051041402</v>
      </c>
      <c r="AA17" s="30">
        <f>SUM(AA6:AA16)</f>
        <v>6320119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-126200</v>
      </c>
      <c r="D26" s="18"/>
      <c r="E26" s="19">
        <v>-8060000</v>
      </c>
      <c r="F26" s="20">
        <v>-8060000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-2015001</v>
      </c>
      <c r="Y26" s="20">
        <v>2015001</v>
      </c>
      <c r="Z26" s="21">
        <v>-100</v>
      </c>
      <c r="AA26" s="22">
        <v>-8060000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-126200</v>
      </c>
      <c r="D27" s="26">
        <f>SUM(D21:D26)</f>
        <v>0</v>
      </c>
      <c r="E27" s="27">
        <f t="shared" si="1"/>
        <v>-8060000</v>
      </c>
      <c r="F27" s="28">
        <f t="shared" si="1"/>
        <v>-8060000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-2015001</v>
      </c>
      <c r="Y27" s="28">
        <f t="shared" si="1"/>
        <v>2015001</v>
      </c>
      <c r="Z27" s="29">
        <f>+IF(X27&lt;&gt;0,+(Y27/X27)*100,0)</f>
        <v>-100</v>
      </c>
      <c r="AA27" s="30">
        <f>SUM(AA21:AA26)</f>
        <v>-8060000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-1593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-1593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-2557569</v>
      </c>
      <c r="D38" s="32">
        <f>+D17+D27+D36</f>
        <v>0</v>
      </c>
      <c r="E38" s="33">
        <f t="shared" si="3"/>
        <v>-1739881</v>
      </c>
      <c r="F38" s="2">
        <f t="shared" si="3"/>
        <v>-1739881</v>
      </c>
      <c r="G38" s="2">
        <f t="shared" si="3"/>
        <v>149943</v>
      </c>
      <c r="H38" s="2">
        <f t="shared" si="3"/>
        <v>-343235</v>
      </c>
      <c r="I38" s="2">
        <f t="shared" si="3"/>
        <v>48646</v>
      </c>
      <c r="J38" s="2">
        <f t="shared" si="3"/>
        <v>-144646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-144646</v>
      </c>
      <c r="X38" s="2">
        <f t="shared" si="3"/>
        <v>-434970</v>
      </c>
      <c r="Y38" s="2">
        <f t="shared" si="3"/>
        <v>290324</v>
      </c>
      <c r="Z38" s="34">
        <f>+IF(X38&lt;&gt;0,+(Y38/X38)*100,0)</f>
        <v>-66.745752580637742</v>
      </c>
      <c r="AA38" s="35">
        <f>+AA17+AA27+AA36</f>
        <v>-1739881</v>
      </c>
    </row>
    <row r="39" spans="1:27" x14ac:dyDescent="0.25">
      <c r="A39" s="23" t="s">
        <v>61</v>
      </c>
      <c r="B39" s="17"/>
      <c r="C39" s="32">
        <v>-37983271</v>
      </c>
      <c r="D39" s="32"/>
      <c r="E39" s="33"/>
      <c r="F39" s="2"/>
      <c r="G39" s="2">
        <v>-40572526</v>
      </c>
      <c r="H39" s="2">
        <f>+G40+H60</f>
        <v>-40422583</v>
      </c>
      <c r="I39" s="2">
        <f>+H40+I60</f>
        <v>-40765818</v>
      </c>
      <c r="J39" s="2">
        <f>+G39</f>
        <v>-40572526</v>
      </c>
      <c r="K39" s="2">
        <f>+I40+K60</f>
        <v>-40717172</v>
      </c>
      <c r="L39" s="2">
        <f>+K40+L60</f>
        <v>-40717172</v>
      </c>
      <c r="M39" s="2">
        <f>+L40+M60</f>
        <v>-40717172</v>
      </c>
      <c r="N39" s="2">
        <f>+K39</f>
        <v>-40717172</v>
      </c>
      <c r="O39" s="2">
        <f>+M40+O60</f>
        <v>-40717172</v>
      </c>
      <c r="P39" s="2">
        <f>+O40+P60</f>
        <v>-40717172</v>
      </c>
      <c r="Q39" s="2">
        <f>+P40+Q60</f>
        <v>-40717172</v>
      </c>
      <c r="R39" s="2">
        <f>+O39</f>
        <v>-40717172</v>
      </c>
      <c r="S39" s="2">
        <f>+Q40+S60</f>
        <v>-40717172</v>
      </c>
      <c r="T39" s="2">
        <f>+S40+T60</f>
        <v>-40717172</v>
      </c>
      <c r="U39" s="2">
        <f>+T40+U60</f>
        <v>-40717172</v>
      </c>
      <c r="V39" s="2">
        <f>+S39</f>
        <v>-40717172</v>
      </c>
      <c r="W39" s="2">
        <f>+G39</f>
        <v>-40572526</v>
      </c>
      <c r="X39" s="2"/>
      <c r="Y39" s="2">
        <f>+W39-X39</f>
        <v>-40572526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-40540840</v>
      </c>
      <c r="D40" s="43">
        <f t="shared" ref="D40:AA40" si="4">+D38+D39</f>
        <v>0</v>
      </c>
      <c r="E40" s="44">
        <f t="shared" si="4"/>
        <v>-1739881</v>
      </c>
      <c r="F40" s="45">
        <f t="shared" si="4"/>
        <v>-1739881</v>
      </c>
      <c r="G40" s="45">
        <f t="shared" si="4"/>
        <v>-40422583</v>
      </c>
      <c r="H40" s="45">
        <f t="shared" si="4"/>
        <v>-40765818</v>
      </c>
      <c r="I40" s="45">
        <f t="shared" si="4"/>
        <v>-40717172</v>
      </c>
      <c r="J40" s="45">
        <f>+I40</f>
        <v>-40717172</v>
      </c>
      <c r="K40" s="45">
        <f t="shared" si="4"/>
        <v>-40717172</v>
      </c>
      <c r="L40" s="45">
        <f t="shared" si="4"/>
        <v>-40717172</v>
      </c>
      <c r="M40" s="45">
        <f t="shared" si="4"/>
        <v>-40717172</v>
      </c>
      <c r="N40" s="45">
        <f>+M40</f>
        <v>-40717172</v>
      </c>
      <c r="O40" s="45">
        <f t="shared" si="4"/>
        <v>-40717172</v>
      </c>
      <c r="P40" s="45">
        <f t="shared" si="4"/>
        <v>-40717172</v>
      </c>
      <c r="Q40" s="45">
        <f t="shared" si="4"/>
        <v>-40717172</v>
      </c>
      <c r="R40" s="45">
        <f>+Q40</f>
        <v>-40717172</v>
      </c>
      <c r="S40" s="45">
        <f t="shared" si="4"/>
        <v>-40717172</v>
      </c>
      <c r="T40" s="45">
        <f t="shared" si="4"/>
        <v>-40717172</v>
      </c>
      <c r="U40" s="45">
        <f t="shared" si="4"/>
        <v>-40717172</v>
      </c>
      <c r="V40" s="45">
        <f>+U40</f>
        <v>-40717172</v>
      </c>
      <c r="W40" s="45">
        <f>+V40</f>
        <v>-40717172</v>
      </c>
      <c r="X40" s="45">
        <f t="shared" si="4"/>
        <v>-434970</v>
      </c>
      <c r="Y40" s="45">
        <f t="shared" si="4"/>
        <v>-40282202</v>
      </c>
      <c r="Z40" s="46">
        <f>+IF(X40&lt;&gt;0,+(Y40/X40)*100,0)</f>
        <v>9260.9150056325725</v>
      </c>
      <c r="AA40" s="47">
        <f t="shared" si="4"/>
        <v>-1739881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-40572526</v>
      </c>
      <c r="J60">
        <v>-40572526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63349</v>
      </c>
      <c r="D7" s="18"/>
      <c r="E7" s="19">
        <v>23875980</v>
      </c>
      <c r="F7" s="20">
        <v>23875980</v>
      </c>
      <c r="G7" s="20">
        <v>8871</v>
      </c>
      <c r="H7" s="20">
        <v>7891</v>
      </c>
      <c r="I7" s="20">
        <v>5711</v>
      </c>
      <c r="J7" s="20">
        <v>22473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22473</v>
      </c>
      <c r="X7" s="20">
        <v>5968995</v>
      </c>
      <c r="Y7" s="20">
        <v>-5946522</v>
      </c>
      <c r="Z7" s="21">
        <v>-99.6235044592934</v>
      </c>
      <c r="AA7" s="22">
        <v>23875980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35579065</v>
      </c>
      <c r="D9" s="18"/>
      <c r="E9" s="19">
        <v>55965972</v>
      </c>
      <c r="F9" s="20">
        <v>55965972</v>
      </c>
      <c r="G9" s="20"/>
      <c r="H9" s="20">
        <v>23749943</v>
      </c>
      <c r="I9" s="20"/>
      <c r="J9" s="20">
        <v>23749943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23749943</v>
      </c>
      <c r="X9" s="20">
        <v>18741493</v>
      </c>
      <c r="Y9" s="20">
        <v>5008450</v>
      </c>
      <c r="Z9" s="21">
        <v>26.723858125924121</v>
      </c>
      <c r="AA9" s="22">
        <v>55965972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-6926999</v>
      </c>
      <c r="D14" s="18"/>
      <c r="E14" s="19">
        <v>-21492744</v>
      </c>
      <c r="F14" s="20">
        <v>-21492744</v>
      </c>
      <c r="G14" s="20">
        <v>-994018</v>
      </c>
      <c r="H14" s="20">
        <v>-412952</v>
      </c>
      <c r="I14" s="20">
        <v>-2341585</v>
      </c>
      <c r="J14" s="20">
        <v>-3748555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-3748555</v>
      </c>
      <c r="X14" s="20">
        <v>-5373186</v>
      </c>
      <c r="Y14" s="20">
        <v>1624631</v>
      </c>
      <c r="Z14" s="21">
        <v>-30.235897287009976</v>
      </c>
      <c r="AA14" s="22">
        <v>-21492744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28715415</v>
      </c>
      <c r="D17" s="26">
        <f>SUM(D6:D16)</f>
        <v>0</v>
      </c>
      <c r="E17" s="27">
        <f t="shared" si="0"/>
        <v>58349208</v>
      </c>
      <c r="F17" s="28">
        <f t="shared" si="0"/>
        <v>58349208</v>
      </c>
      <c r="G17" s="28">
        <f t="shared" si="0"/>
        <v>-985147</v>
      </c>
      <c r="H17" s="28">
        <f t="shared" si="0"/>
        <v>23344882</v>
      </c>
      <c r="I17" s="28">
        <f t="shared" si="0"/>
        <v>-2335874</v>
      </c>
      <c r="J17" s="28">
        <f t="shared" si="0"/>
        <v>20023861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20023861</v>
      </c>
      <c r="X17" s="28">
        <f t="shared" si="0"/>
        <v>19337302</v>
      </c>
      <c r="Y17" s="28">
        <f t="shared" si="0"/>
        <v>686559</v>
      </c>
      <c r="Z17" s="29">
        <f>+IF(X17&lt;&gt;0,+(Y17/X17)*100,0)</f>
        <v>3.5504384220714966</v>
      </c>
      <c r="AA17" s="30">
        <f>SUM(AA6:AA16)</f>
        <v>58349208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-11343633</v>
      </c>
      <c r="D26" s="18"/>
      <c r="E26" s="19"/>
      <c r="F26" s="20"/>
      <c r="G26" s="20">
        <v>-2503487</v>
      </c>
      <c r="H26" s="20">
        <v>-456828</v>
      </c>
      <c r="I26" s="20">
        <v>-1009376</v>
      </c>
      <c r="J26" s="20">
        <v>-3969691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-3969691</v>
      </c>
      <c r="X26" s="20"/>
      <c r="Y26" s="20">
        <v>-3969691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-11343633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-2503487</v>
      </c>
      <c r="H27" s="28">
        <f t="shared" si="1"/>
        <v>-456828</v>
      </c>
      <c r="I27" s="28">
        <f t="shared" si="1"/>
        <v>-1009376</v>
      </c>
      <c r="J27" s="28">
        <f t="shared" si="1"/>
        <v>-3969691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-3969691</v>
      </c>
      <c r="X27" s="28">
        <f t="shared" si="1"/>
        <v>0</v>
      </c>
      <c r="Y27" s="28">
        <f t="shared" si="1"/>
        <v>-3969691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17371782</v>
      </c>
      <c r="D38" s="32">
        <f>+D17+D27+D36</f>
        <v>0</v>
      </c>
      <c r="E38" s="33">
        <f t="shared" si="3"/>
        <v>58349208</v>
      </c>
      <c r="F38" s="2">
        <f t="shared" si="3"/>
        <v>58349208</v>
      </c>
      <c r="G38" s="2">
        <f t="shared" si="3"/>
        <v>-3488634</v>
      </c>
      <c r="H38" s="2">
        <f t="shared" si="3"/>
        <v>22888054</v>
      </c>
      <c r="I38" s="2">
        <f t="shared" si="3"/>
        <v>-3345250</v>
      </c>
      <c r="J38" s="2">
        <f t="shared" si="3"/>
        <v>16054170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16054170</v>
      </c>
      <c r="X38" s="2">
        <f t="shared" si="3"/>
        <v>19337302</v>
      </c>
      <c r="Y38" s="2">
        <f t="shared" si="3"/>
        <v>-3283132</v>
      </c>
      <c r="Z38" s="34">
        <f>+IF(X38&lt;&gt;0,+(Y38/X38)*100,0)</f>
        <v>-16.978232020164963</v>
      </c>
      <c r="AA38" s="35">
        <f>+AA17+AA27+AA36</f>
        <v>58349208</v>
      </c>
    </row>
    <row r="39" spans="1:27" x14ac:dyDescent="0.25">
      <c r="A39" s="23" t="s">
        <v>61</v>
      </c>
      <c r="B39" s="17"/>
      <c r="C39" s="32">
        <v>4374291</v>
      </c>
      <c r="D39" s="32"/>
      <c r="E39" s="33">
        <v>4374291</v>
      </c>
      <c r="F39" s="2">
        <v>4374291</v>
      </c>
      <c r="G39" s="2">
        <v>31138590</v>
      </c>
      <c r="H39" s="2">
        <f>+G40+H60</f>
        <v>27649956</v>
      </c>
      <c r="I39" s="2">
        <f>+H40+I60</f>
        <v>50538010</v>
      </c>
      <c r="J39" s="2">
        <f>+G39</f>
        <v>31138590</v>
      </c>
      <c r="K39" s="2">
        <f>+I40+K60</f>
        <v>47192760</v>
      </c>
      <c r="L39" s="2">
        <f>+K40+L60</f>
        <v>47192760</v>
      </c>
      <c r="M39" s="2">
        <f>+L40+M60</f>
        <v>47192760</v>
      </c>
      <c r="N39" s="2">
        <f>+K39</f>
        <v>47192760</v>
      </c>
      <c r="O39" s="2">
        <f>+M40+O60</f>
        <v>47192760</v>
      </c>
      <c r="P39" s="2">
        <f>+O40+P60</f>
        <v>47192760</v>
      </c>
      <c r="Q39" s="2">
        <f>+P40+Q60</f>
        <v>47192760</v>
      </c>
      <c r="R39" s="2">
        <f>+O39</f>
        <v>47192760</v>
      </c>
      <c r="S39" s="2">
        <f>+Q40+S60</f>
        <v>47192760</v>
      </c>
      <c r="T39" s="2">
        <f>+S40+T60</f>
        <v>47192760</v>
      </c>
      <c r="U39" s="2">
        <f>+T40+U60</f>
        <v>47192760</v>
      </c>
      <c r="V39" s="2">
        <f>+S39</f>
        <v>47192760</v>
      </c>
      <c r="W39" s="2">
        <f>+G39</f>
        <v>31138590</v>
      </c>
      <c r="X39" s="2">
        <v>4374291</v>
      </c>
      <c r="Y39" s="2">
        <f>+W39-X39</f>
        <v>26764299</v>
      </c>
      <c r="Z39" s="34">
        <f>+IF(X39&lt;&gt;0,+(Y39/X39)*100,0)</f>
        <v>611.85456111630424</v>
      </c>
      <c r="AA39" s="35">
        <v>4374291</v>
      </c>
    </row>
    <row r="40" spans="1:27" x14ac:dyDescent="0.25">
      <c r="A40" s="41" t="s">
        <v>63</v>
      </c>
      <c r="B40" s="42" t="s">
        <v>62</v>
      </c>
      <c r="C40" s="43">
        <f>+C38+C39</f>
        <v>21746073</v>
      </c>
      <c r="D40" s="43">
        <f t="shared" ref="D40:AA40" si="4">+D38+D39</f>
        <v>0</v>
      </c>
      <c r="E40" s="44">
        <f t="shared" si="4"/>
        <v>62723499</v>
      </c>
      <c r="F40" s="45">
        <f t="shared" si="4"/>
        <v>62723499</v>
      </c>
      <c r="G40" s="45">
        <f t="shared" si="4"/>
        <v>27649956</v>
      </c>
      <c r="H40" s="45">
        <f t="shared" si="4"/>
        <v>50538010</v>
      </c>
      <c r="I40" s="45">
        <f t="shared" si="4"/>
        <v>47192760</v>
      </c>
      <c r="J40" s="45">
        <f>+I40</f>
        <v>47192760</v>
      </c>
      <c r="K40" s="45">
        <f t="shared" si="4"/>
        <v>47192760</v>
      </c>
      <c r="L40" s="45">
        <f t="shared" si="4"/>
        <v>47192760</v>
      </c>
      <c r="M40" s="45">
        <f t="shared" si="4"/>
        <v>47192760</v>
      </c>
      <c r="N40" s="45">
        <f>+M40</f>
        <v>47192760</v>
      </c>
      <c r="O40" s="45">
        <f t="shared" si="4"/>
        <v>47192760</v>
      </c>
      <c r="P40" s="45">
        <f t="shared" si="4"/>
        <v>47192760</v>
      </c>
      <c r="Q40" s="45">
        <f t="shared" si="4"/>
        <v>47192760</v>
      </c>
      <c r="R40" s="45">
        <f>+Q40</f>
        <v>47192760</v>
      </c>
      <c r="S40" s="45">
        <f t="shared" si="4"/>
        <v>47192760</v>
      </c>
      <c r="T40" s="45">
        <f t="shared" si="4"/>
        <v>47192760</v>
      </c>
      <c r="U40" s="45">
        <f t="shared" si="4"/>
        <v>47192760</v>
      </c>
      <c r="V40" s="45">
        <f>+U40</f>
        <v>47192760</v>
      </c>
      <c r="W40" s="45">
        <f>+V40</f>
        <v>47192760</v>
      </c>
      <c r="X40" s="45">
        <f t="shared" si="4"/>
        <v>23711593</v>
      </c>
      <c r="Y40" s="45">
        <f t="shared" si="4"/>
        <v>23481167</v>
      </c>
      <c r="Z40" s="46">
        <f>+IF(X40&lt;&gt;0,+(Y40/X40)*100,0)</f>
        <v>99.028213751813297</v>
      </c>
      <c r="AA40" s="47">
        <f t="shared" si="4"/>
        <v>62723499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31138590</v>
      </c>
      <c r="J60">
        <v>31138590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17003389</v>
      </c>
      <c r="D7" s="18"/>
      <c r="E7" s="19">
        <v>17087022</v>
      </c>
      <c r="F7" s="20">
        <v>17087022</v>
      </c>
      <c r="G7" s="20">
        <v>2560448</v>
      </c>
      <c r="H7" s="20">
        <v>3628976</v>
      </c>
      <c r="I7" s="20">
        <v>1162368</v>
      </c>
      <c r="J7" s="20">
        <v>7351792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7351792</v>
      </c>
      <c r="X7" s="20">
        <v>4442686</v>
      </c>
      <c r="Y7" s="20">
        <v>2909106</v>
      </c>
      <c r="Z7" s="21">
        <v>65.480792475542955</v>
      </c>
      <c r="AA7" s="22">
        <v>17087022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24056</v>
      </c>
      <c r="D9" s="18"/>
      <c r="E9" s="19">
        <v>7530179</v>
      </c>
      <c r="F9" s="20">
        <v>7530179</v>
      </c>
      <c r="G9" s="20">
        <v>27</v>
      </c>
      <c r="H9" s="20">
        <v>176</v>
      </c>
      <c r="I9" s="20">
        <v>100</v>
      </c>
      <c r="J9" s="20">
        <v>303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</v>
      </c>
      <c r="X9" s="20">
        <v>2936751</v>
      </c>
      <c r="Y9" s="20">
        <v>-2936448</v>
      </c>
      <c r="Z9" s="21">
        <v>-99.989682475633785</v>
      </c>
      <c r="AA9" s="22">
        <v>7530179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-23849194</v>
      </c>
      <c r="D14" s="18"/>
      <c r="E14" s="19"/>
      <c r="F14" s="20"/>
      <c r="G14" s="20">
        <v>-1372219</v>
      </c>
      <c r="H14" s="20">
        <v>-2295532</v>
      </c>
      <c r="I14" s="20">
        <v>-533437</v>
      </c>
      <c r="J14" s="20">
        <v>-4201188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-4201188</v>
      </c>
      <c r="X14" s="20"/>
      <c r="Y14" s="20">
        <v>-4201188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-6821749</v>
      </c>
      <c r="D17" s="26">
        <f>SUM(D6:D16)</f>
        <v>0</v>
      </c>
      <c r="E17" s="27">
        <f t="shared" si="0"/>
        <v>24617201</v>
      </c>
      <c r="F17" s="28">
        <f t="shared" si="0"/>
        <v>24617201</v>
      </c>
      <c r="G17" s="28">
        <f t="shared" si="0"/>
        <v>1188256</v>
      </c>
      <c r="H17" s="28">
        <f t="shared" si="0"/>
        <v>1333620</v>
      </c>
      <c r="I17" s="28">
        <f t="shared" si="0"/>
        <v>629031</v>
      </c>
      <c r="J17" s="28">
        <f t="shared" si="0"/>
        <v>3150907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3150907</v>
      </c>
      <c r="X17" s="28">
        <f t="shared" si="0"/>
        <v>7379437</v>
      </c>
      <c r="Y17" s="28">
        <f t="shared" si="0"/>
        <v>-4228530</v>
      </c>
      <c r="Z17" s="29">
        <f>+IF(X17&lt;&gt;0,+(Y17/X17)*100,0)</f>
        <v>-57.301525848110089</v>
      </c>
      <c r="AA17" s="30">
        <f>SUM(AA6:AA16)</f>
        <v>24617201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-7027609</v>
      </c>
      <c r="D26" s="18"/>
      <c r="E26" s="19">
        <v>-29630000</v>
      </c>
      <c r="F26" s="20">
        <v>-29630000</v>
      </c>
      <c r="G26" s="20"/>
      <c r="H26" s="20">
        <v>-1221864</v>
      </c>
      <c r="I26" s="20"/>
      <c r="J26" s="20">
        <v>-1221864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-1221864</v>
      </c>
      <c r="X26" s="20">
        <v>-7407501</v>
      </c>
      <c r="Y26" s="20">
        <v>6185637</v>
      </c>
      <c r="Z26" s="21">
        <v>-83.505044413763827</v>
      </c>
      <c r="AA26" s="22">
        <v>-29630000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-7027609</v>
      </c>
      <c r="D27" s="26">
        <f>SUM(D21:D26)</f>
        <v>0</v>
      </c>
      <c r="E27" s="27">
        <f t="shared" si="1"/>
        <v>-29630000</v>
      </c>
      <c r="F27" s="28">
        <f t="shared" si="1"/>
        <v>-29630000</v>
      </c>
      <c r="G27" s="28">
        <f t="shared" si="1"/>
        <v>0</v>
      </c>
      <c r="H27" s="28">
        <f t="shared" si="1"/>
        <v>-1221864</v>
      </c>
      <c r="I27" s="28">
        <f t="shared" si="1"/>
        <v>0</v>
      </c>
      <c r="J27" s="28">
        <f t="shared" si="1"/>
        <v>-1221864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-1221864</v>
      </c>
      <c r="X27" s="28">
        <f t="shared" si="1"/>
        <v>-7407501</v>
      </c>
      <c r="Y27" s="28">
        <f t="shared" si="1"/>
        <v>6185637</v>
      </c>
      <c r="Z27" s="29">
        <f>+IF(X27&lt;&gt;0,+(Y27/X27)*100,0)</f>
        <v>-83.505044413763827</v>
      </c>
      <c r="AA27" s="30">
        <f>SUM(AA21:AA26)</f>
        <v>-29630000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-9207</v>
      </c>
      <c r="D33" s="18"/>
      <c r="E33" s="19"/>
      <c r="F33" s="20"/>
      <c r="G33" s="20">
        <v>-1240</v>
      </c>
      <c r="H33" s="36">
        <v>-731</v>
      </c>
      <c r="I33" s="36">
        <v>-974</v>
      </c>
      <c r="J33" s="36">
        <v>-2945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-2945</v>
      </c>
      <c r="X33" s="36"/>
      <c r="Y33" s="20">
        <v>-2945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-9207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-1240</v>
      </c>
      <c r="H36" s="28">
        <f t="shared" si="2"/>
        <v>-731</v>
      </c>
      <c r="I36" s="28">
        <f t="shared" si="2"/>
        <v>-974</v>
      </c>
      <c r="J36" s="28">
        <f t="shared" si="2"/>
        <v>-2945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-2945</v>
      </c>
      <c r="X36" s="28">
        <f t="shared" si="2"/>
        <v>0</v>
      </c>
      <c r="Y36" s="28">
        <f t="shared" si="2"/>
        <v>-2945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-13858565</v>
      </c>
      <c r="D38" s="32">
        <f>+D17+D27+D36</f>
        <v>0</v>
      </c>
      <c r="E38" s="33">
        <f t="shared" si="3"/>
        <v>-5012799</v>
      </c>
      <c r="F38" s="2">
        <f t="shared" si="3"/>
        <v>-5012799</v>
      </c>
      <c r="G38" s="2">
        <f t="shared" si="3"/>
        <v>1187016</v>
      </c>
      <c r="H38" s="2">
        <f t="shared" si="3"/>
        <v>111025</v>
      </c>
      <c r="I38" s="2">
        <f t="shared" si="3"/>
        <v>628057</v>
      </c>
      <c r="J38" s="2">
        <f t="shared" si="3"/>
        <v>1926098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1926098</v>
      </c>
      <c r="X38" s="2">
        <f t="shared" si="3"/>
        <v>-28064</v>
      </c>
      <c r="Y38" s="2">
        <f t="shared" si="3"/>
        <v>1954162</v>
      </c>
      <c r="Z38" s="34">
        <f>+IF(X38&lt;&gt;0,+(Y38/X38)*100,0)</f>
        <v>-6963.2340364880274</v>
      </c>
      <c r="AA38" s="35">
        <f>+AA17+AA27+AA36</f>
        <v>-5012799</v>
      </c>
    </row>
    <row r="39" spans="1:27" x14ac:dyDescent="0.25">
      <c r="A39" s="23" t="s">
        <v>61</v>
      </c>
      <c r="B39" s="17"/>
      <c r="C39" s="32">
        <v>-7059295</v>
      </c>
      <c r="D39" s="32"/>
      <c r="E39" s="33"/>
      <c r="F39" s="2"/>
      <c r="G39" s="2">
        <v>-17826059</v>
      </c>
      <c r="H39" s="2">
        <f>+G40+H60</f>
        <v>-16639043</v>
      </c>
      <c r="I39" s="2">
        <f>+H40+I60</f>
        <v>-16528018</v>
      </c>
      <c r="J39" s="2">
        <f>+G39</f>
        <v>-17826059</v>
      </c>
      <c r="K39" s="2">
        <f>+I40+K60</f>
        <v>-15899961</v>
      </c>
      <c r="L39" s="2">
        <f>+K40+L60</f>
        <v>-15899961</v>
      </c>
      <c r="M39" s="2">
        <f>+L40+M60</f>
        <v>-15899961</v>
      </c>
      <c r="N39" s="2">
        <f>+K39</f>
        <v>-15899961</v>
      </c>
      <c r="O39" s="2">
        <f>+M40+O60</f>
        <v>-15899961</v>
      </c>
      <c r="P39" s="2">
        <f>+O40+P60</f>
        <v>-15899961</v>
      </c>
      <c r="Q39" s="2">
        <f>+P40+Q60</f>
        <v>-15899961</v>
      </c>
      <c r="R39" s="2">
        <f>+O39</f>
        <v>-15899961</v>
      </c>
      <c r="S39" s="2">
        <f>+Q40+S60</f>
        <v>-15899961</v>
      </c>
      <c r="T39" s="2">
        <f>+S40+T60</f>
        <v>-15899961</v>
      </c>
      <c r="U39" s="2">
        <f>+T40+U60</f>
        <v>-15899961</v>
      </c>
      <c r="V39" s="2">
        <f>+S39</f>
        <v>-15899961</v>
      </c>
      <c r="W39" s="2">
        <f>+G39</f>
        <v>-17826059</v>
      </c>
      <c r="X39" s="2"/>
      <c r="Y39" s="2">
        <f>+W39-X39</f>
        <v>-17826059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-20917860</v>
      </c>
      <c r="D40" s="43">
        <f t="shared" ref="D40:AA40" si="4">+D38+D39</f>
        <v>0</v>
      </c>
      <c r="E40" s="44">
        <f t="shared" si="4"/>
        <v>-5012799</v>
      </c>
      <c r="F40" s="45">
        <f t="shared" si="4"/>
        <v>-5012799</v>
      </c>
      <c r="G40" s="45">
        <f t="shared" si="4"/>
        <v>-16639043</v>
      </c>
      <c r="H40" s="45">
        <f t="shared" si="4"/>
        <v>-16528018</v>
      </c>
      <c r="I40" s="45">
        <f t="shared" si="4"/>
        <v>-15899961</v>
      </c>
      <c r="J40" s="45">
        <f>+I40</f>
        <v>-15899961</v>
      </c>
      <c r="K40" s="45">
        <f t="shared" si="4"/>
        <v>-15899961</v>
      </c>
      <c r="L40" s="45">
        <f t="shared" si="4"/>
        <v>-15899961</v>
      </c>
      <c r="M40" s="45">
        <f t="shared" si="4"/>
        <v>-15899961</v>
      </c>
      <c r="N40" s="45">
        <f>+M40</f>
        <v>-15899961</v>
      </c>
      <c r="O40" s="45">
        <f t="shared" si="4"/>
        <v>-15899961</v>
      </c>
      <c r="P40" s="45">
        <f t="shared" si="4"/>
        <v>-15899961</v>
      </c>
      <c r="Q40" s="45">
        <f t="shared" si="4"/>
        <v>-15899961</v>
      </c>
      <c r="R40" s="45">
        <f>+Q40</f>
        <v>-15899961</v>
      </c>
      <c r="S40" s="45">
        <f t="shared" si="4"/>
        <v>-15899961</v>
      </c>
      <c r="T40" s="45">
        <f t="shared" si="4"/>
        <v>-15899961</v>
      </c>
      <c r="U40" s="45">
        <f t="shared" si="4"/>
        <v>-15899961</v>
      </c>
      <c r="V40" s="45">
        <f>+U40</f>
        <v>-15899961</v>
      </c>
      <c r="W40" s="45">
        <f>+V40</f>
        <v>-15899961</v>
      </c>
      <c r="X40" s="45">
        <f t="shared" si="4"/>
        <v>-28064</v>
      </c>
      <c r="Y40" s="45">
        <f t="shared" si="4"/>
        <v>-15871897</v>
      </c>
      <c r="Z40" s="46">
        <f>+IF(X40&lt;&gt;0,+(Y40/X40)*100,0)</f>
        <v>56556.0753990878</v>
      </c>
      <c r="AA40" s="47">
        <f t="shared" si="4"/>
        <v>-5012799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-17826059</v>
      </c>
      <c r="J60">
        <v>-17826059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6947155</v>
      </c>
      <c r="F7" s="20">
        <v>6947155</v>
      </c>
      <c r="G7" s="20"/>
      <c r="H7" s="20">
        <v>772143</v>
      </c>
      <c r="I7" s="20">
        <v>376206</v>
      </c>
      <c r="J7" s="20">
        <v>1148349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1148349</v>
      </c>
      <c r="X7" s="20">
        <v>1736784</v>
      </c>
      <c r="Y7" s="20">
        <v>-588435</v>
      </c>
      <c r="Z7" s="21">
        <v>-33.88072437332449</v>
      </c>
      <c r="AA7" s="22">
        <v>6947155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114675</v>
      </c>
      <c r="F9" s="20">
        <v>114675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28671</v>
      </c>
      <c r="Y9" s="20">
        <v>-28671</v>
      </c>
      <c r="Z9" s="21">
        <v>-100</v>
      </c>
      <c r="AA9" s="22">
        <v>114675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-13290212</v>
      </c>
      <c r="F14" s="20">
        <v>-13290212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-3322527</v>
      </c>
      <c r="Y14" s="20">
        <v>3322527</v>
      </c>
      <c r="Z14" s="21">
        <v>-100</v>
      </c>
      <c r="AA14" s="22">
        <v>-13290212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-6228382</v>
      </c>
      <c r="F17" s="28">
        <f t="shared" si="0"/>
        <v>-6228382</v>
      </c>
      <c r="G17" s="28">
        <f t="shared" si="0"/>
        <v>0</v>
      </c>
      <c r="H17" s="28">
        <f t="shared" si="0"/>
        <v>772143</v>
      </c>
      <c r="I17" s="28">
        <f t="shared" si="0"/>
        <v>376206</v>
      </c>
      <c r="J17" s="28">
        <f t="shared" si="0"/>
        <v>1148349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1148349</v>
      </c>
      <c r="X17" s="28">
        <f t="shared" si="0"/>
        <v>-1557072</v>
      </c>
      <c r="Y17" s="28">
        <f t="shared" si="0"/>
        <v>2705421</v>
      </c>
      <c r="Z17" s="29">
        <f>+IF(X17&lt;&gt;0,+(Y17/X17)*100,0)</f>
        <v>-173.75053947408983</v>
      </c>
      <c r="AA17" s="30">
        <f>SUM(AA6:AA16)</f>
        <v>-6228382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-14306082</v>
      </c>
      <c r="D26" s="18"/>
      <c r="E26" s="19">
        <v>-48226700</v>
      </c>
      <c r="F26" s="20">
        <v>-48226700</v>
      </c>
      <c r="G26" s="20"/>
      <c r="H26" s="20">
        <v>-3528839</v>
      </c>
      <c r="I26" s="20">
        <v>-1739075</v>
      </c>
      <c r="J26" s="20">
        <v>-5267914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-5267914</v>
      </c>
      <c r="X26" s="20">
        <v>-12056667</v>
      </c>
      <c r="Y26" s="20">
        <v>6788753</v>
      </c>
      <c r="Z26" s="21">
        <v>-56.307045720015324</v>
      </c>
      <c r="AA26" s="22">
        <v>-48226700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-14306082</v>
      </c>
      <c r="D27" s="26">
        <f>SUM(D21:D26)</f>
        <v>0</v>
      </c>
      <c r="E27" s="27">
        <f t="shared" si="1"/>
        <v>-48226700</v>
      </c>
      <c r="F27" s="28">
        <f t="shared" si="1"/>
        <v>-48226700</v>
      </c>
      <c r="G27" s="28">
        <f t="shared" si="1"/>
        <v>0</v>
      </c>
      <c r="H27" s="28">
        <f t="shared" si="1"/>
        <v>-3528839</v>
      </c>
      <c r="I27" s="28">
        <f t="shared" si="1"/>
        <v>-1739075</v>
      </c>
      <c r="J27" s="28">
        <f t="shared" si="1"/>
        <v>-5267914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-5267914</v>
      </c>
      <c r="X27" s="28">
        <f t="shared" si="1"/>
        <v>-12056667</v>
      </c>
      <c r="Y27" s="28">
        <f t="shared" si="1"/>
        <v>6788753</v>
      </c>
      <c r="Z27" s="29">
        <f>+IF(X27&lt;&gt;0,+(Y27/X27)*100,0)</f>
        <v>-56.307045720015324</v>
      </c>
      <c r="AA27" s="30">
        <f>SUM(AA21:AA26)</f>
        <v>-48226700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-14306082</v>
      </c>
      <c r="D38" s="32">
        <f>+D17+D27+D36</f>
        <v>0</v>
      </c>
      <c r="E38" s="33">
        <f t="shared" si="3"/>
        <v>-54455082</v>
      </c>
      <c r="F38" s="2">
        <f t="shared" si="3"/>
        <v>-54455082</v>
      </c>
      <c r="G38" s="2">
        <f t="shared" si="3"/>
        <v>0</v>
      </c>
      <c r="H38" s="2">
        <f t="shared" si="3"/>
        <v>-2756696</v>
      </c>
      <c r="I38" s="2">
        <f t="shared" si="3"/>
        <v>-1362869</v>
      </c>
      <c r="J38" s="2">
        <f t="shared" si="3"/>
        <v>-4119565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-4119565</v>
      </c>
      <c r="X38" s="2">
        <f t="shared" si="3"/>
        <v>-13613739</v>
      </c>
      <c r="Y38" s="2">
        <f t="shared" si="3"/>
        <v>9494174</v>
      </c>
      <c r="Z38" s="34">
        <f>+IF(X38&lt;&gt;0,+(Y38/X38)*100,0)</f>
        <v>-69.739650510414521</v>
      </c>
      <c r="AA38" s="35">
        <f>+AA17+AA27+AA36</f>
        <v>-54455082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-2756696</v>
      </c>
      <c r="J39" s="2">
        <f>+G39</f>
        <v>0</v>
      </c>
      <c r="K39" s="2">
        <f>+I40+K60</f>
        <v>-4119565</v>
      </c>
      <c r="L39" s="2">
        <f>+K40+L60</f>
        <v>-4119565</v>
      </c>
      <c r="M39" s="2">
        <f>+L40+M60</f>
        <v>-4119565</v>
      </c>
      <c r="N39" s="2">
        <f>+K39</f>
        <v>-4119565</v>
      </c>
      <c r="O39" s="2">
        <f>+M40+O60</f>
        <v>-4119565</v>
      </c>
      <c r="P39" s="2">
        <f>+O40+P60</f>
        <v>-4119565</v>
      </c>
      <c r="Q39" s="2">
        <f>+P40+Q60</f>
        <v>-4119565</v>
      </c>
      <c r="R39" s="2">
        <f>+O39</f>
        <v>-4119565</v>
      </c>
      <c r="S39" s="2">
        <f>+Q40+S60</f>
        <v>-4119565</v>
      </c>
      <c r="T39" s="2">
        <f>+S40+T60</f>
        <v>-4119565</v>
      </c>
      <c r="U39" s="2">
        <f>+T40+U60</f>
        <v>-4119565</v>
      </c>
      <c r="V39" s="2">
        <f>+S39</f>
        <v>-4119565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-14306082</v>
      </c>
      <c r="D40" s="43">
        <f t="shared" ref="D40:AA40" si="4">+D38+D39</f>
        <v>0</v>
      </c>
      <c r="E40" s="44">
        <f t="shared" si="4"/>
        <v>-54455082</v>
      </c>
      <c r="F40" s="45">
        <f t="shared" si="4"/>
        <v>-54455082</v>
      </c>
      <c r="G40" s="45">
        <f t="shared" si="4"/>
        <v>0</v>
      </c>
      <c r="H40" s="45">
        <f t="shared" si="4"/>
        <v>-2756696</v>
      </c>
      <c r="I40" s="45">
        <f t="shared" si="4"/>
        <v>-4119565</v>
      </c>
      <c r="J40" s="45">
        <f>+I40</f>
        <v>-4119565</v>
      </c>
      <c r="K40" s="45">
        <f t="shared" si="4"/>
        <v>-4119565</v>
      </c>
      <c r="L40" s="45">
        <f t="shared" si="4"/>
        <v>-4119565</v>
      </c>
      <c r="M40" s="45">
        <f t="shared" si="4"/>
        <v>-4119565</v>
      </c>
      <c r="N40" s="45">
        <f>+M40</f>
        <v>-4119565</v>
      </c>
      <c r="O40" s="45">
        <f t="shared" si="4"/>
        <v>-4119565</v>
      </c>
      <c r="P40" s="45">
        <f t="shared" si="4"/>
        <v>-4119565</v>
      </c>
      <c r="Q40" s="45">
        <f t="shared" si="4"/>
        <v>-4119565</v>
      </c>
      <c r="R40" s="45">
        <f>+Q40</f>
        <v>-4119565</v>
      </c>
      <c r="S40" s="45">
        <f t="shared" si="4"/>
        <v>-4119565</v>
      </c>
      <c r="T40" s="45">
        <f t="shared" si="4"/>
        <v>-4119565</v>
      </c>
      <c r="U40" s="45">
        <f t="shared" si="4"/>
        <v>-4119565</v>
      </c>
      <c r="V40" s="45">
        <f>+U40</f>
        <v>-4119565</v>
      </c>
      <c r="W40" s="45">
        <f>+V40</f>
        <v>-4119565</v>
      </c>
      <c r="X40" s="45">
        <f t="shared" si="4"/>
        <v>-13613739</v>
      </c>
      <c r="Y40" s="45">
        <f t="shared" si="4"/>
        <v>9494174</v>
      </c>
      <c r="Z40" s="46">
        <f>+IF(X40&lt;&gt;0,+(Y40/X40)*100,0)</f>
        <v>-69.739650510414521</v>
      </c>
      <c r="AA40" s="47">
        <f t="shared" si="4"/>
        <v>-54455082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23590030</v>
      </c>
      <c r="F7" s="20">
        <v>23590030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5897515</v>
      </c>
      <c r="Y7" s="20">
        <v>-5897515</v>
      </c>
      <c r="Z7" s="21">
        <v>-100</v>
      </c>
      <c r="AA7" s="22">
        <v>23590030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-30631128</v>
      </c>
      <c r="D14" s="18"/>
      <c r="E14" s="19"/>
      <c r="F14" s="20"/>
      <c r="G14" s="20">
        <v>-5203670</v>
      </c>
      <c r="H14" s="20">
        <v>-1733302</v>
      </c>
      <c r="I14" s="20"/>
      <c r="J14" s="20">
        <v>-6936972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-6936972</v>
      </c>
      <c r="X14" s="20"/>
      <c r="Y14" s="20">
        <v>-6936972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-30631128</v>
      </c>
      <c r="D17" s="26">
        <f>SUM(D6:D16)</f>
        <v>0</v>
      </c>
      <c r="E17" s="27">
        <f t="shared" si="0"/>
        <v>23590030</v>
      </c>
      <c r="F17" s="28">
        <f t="shared" si="0"/>
        <v>23590030</v>
      </c>
      <c r="G17" s="28">
        <f t="shared" si="0"/>
        <v>-5203670</v>
      </c>
      <c r="H17" s="28">
        <f t="shared" si="0"/>
        <v>-1733302</v>
      </c>
      <c r="I17" s="28">
        <f t="shared" si="0"/>
        <v>0</v>
      </c>
      <c r="J17" s="28">
        <f t="shared" si="0"/>
        <v>-6936972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-6936972</v>
      </c>
      <c r="X17" s="28">
        <f t="shared" si="0"/>
        <v>5897515</v>
      </c>
      <c r="Y17" s="28">
        <f t="shared" si="0"/>
        <v>-12834487</v>
      </c>
      <c r="Z17" s="29">
        <f>+IF(X17&lt;&gt;0,+(Y17/X17)*100,0)</f>
        <v>-217.62533880795556</v>
      </c>
      <c r="AA17" s="30">
        <f>SUM(AA6:AA16)</f>
        <v>23590030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-30631128</v>
      </c>
      <c r="D38" s="32">
        <f>+D17+D27+D36</f>
        <v>0</v>
      </c>
      <c r="E38" s="33">
        <f t="shared" si="3"/>
        <v>23590030</v>
      </c>
      <c r="F38" s="2">
        <f t="shared" si="3"/>
        <v>23590030</v>
      </c>
      <c r="G38" s="2">
        <f t="shared" si="3"/>
        <v>-5203670</v>
      </c>
      <c r="H38" s="2">
        <f t="shared" si="3"/>
        <v>-1733302</v>
      </c>
      <c r="I38" s="2">
        <f t="shared" si="3"/>
        <v>0</v>
      </c>
      <c r="J38" s="2">
        <f t="shared" si="3"/>
        <v>-6936972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-6936972</v>
      </c>
      <c r="X38" s="2">
        <f t="shared" si="3"/>
        <v>5897515</v>
      </c>
      <c r="Y38" s="2">
        <f t="shared" si="3"/>
        <v>-12834487</v>
      </c>
      <c r="Z38" s="34">
        <f>+IF(X38&lt;&gt;0,+(Y38/X38)*100,0)</f>
        <v>-217.62533880795556</v>
      </c>
      <c r="AA38" s="35">
        <f>+AA17+AA27+AA36</f>
        <v>23590030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-5203670</v>
      </c>
      <c r="I39" s="2">
        <f>+H40+I60</f>
        <v>-6936972</v>
      </c>
      <c r="J39" s="2">
        <f>+G39</f>
        <v>0</v>
      </c>
      <c r="K39" s="2">
        <f>+I40+K60</f>
        <v>-6936972</v>
      </c>
      <c r="L39" s="2">
        <f>+K40+L60</f>
        <v>-6936972</v>
      </c>
      <c r="M39" s="2">
        <f>+L40+M60</f>
        <v>-6936972</v>
      </c>
      <c r="N39" s="2">
        <f>+K39</f>
        <v>-6936972</v>
      </c>
      <c r="O39" s="2">
        <f>+M40+O60</f>
        <v>-6936972</v>
      </c>
      <c r="P39" s="2">
        <f>+O40+P60</f>
        <v>-6936972</v>
      </c>
      <c r="Q39" s="2">
        <f>+P40+Q60</f>
        <v>-6936972</v>
      </c>
      <c r="R39" s="2">
        <f>+O39</f>
        <v>-6936972</v>
      </c>
      <c r="S39" s="2">
        <f>+Q40+S60</f>
        <v>-6936972</v>
      </c>
      <c r="T39" s="2">
        <f>+S40+T60</f>
        <v>-6936972</v>
      </c>
      <c r="U39" s="2">
        <f>+T40+U60</f>
        <v>-6936972</v>
      </c>
      <c r="V39" s="2">
        <f>+S39</f>
        <v>-6936972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-30631128</v>
      </c>
      <c r="D40" s="43">
        <f t="shared" ref="D40:AA40" si="4">+D38+D39</f>
        <v>0</v>
      </c>
      <c r="E40" s="44">
        <f t="shared" si="4"/>
        <v>23590030</v>
      </c>
      <c r="F40" s="45">
        <f t="shared" si="4"/>
        <v>23590030</v>
      </c>
      <c r="G40" s="45">
        <f t="shared" si="4"/>
        <v>-5203670</v>
      </c>
      <c r="H40" s="45">
        <f t="shared" si="4"/>
        <v>-6936972</v>
      </c>
      <c r="I40" s="45">
        <f t="shared" si="4"/>
        <v>-6936972</v>
      </c>
      <c r="J40" s="45">
        <f>+I40</f>
        <v>-6936972</v>
      </c>
      <c r="K40" s="45">
        <f t="shared" si="4"/>
        <v>-6936972</v>
      </c>
      <c r="L40" s="45">
        <f t="shared" si="4"/>
        <v>-6936972</v>
      </c>
      <c r="M40" s="45">
        <f t="shared" si="4"/>
        <v>-6936972</v>
      </c>
      <c r="N40" s="45">
        <f>+M40</f>
        <v>-6936972</v>
      </c>
      <c r="O40" s="45">
        <f t="shared" si="4"/>
        <v>-6936972</v>
      </c>
      <c r="P40" s="45">
        <f t="shared" si="4"/>
        <v>-6936972</v>
      </c>
      <c r="Q40" s="45">
        <f t="shared" si="4"/>
        <v>-6936972</v>
      </c>
      <c r="R40" s="45">
        <f>+Q40</f>
        <v>-6936972</v>
      </c>
      <c r="S40" s="45">
        <f t="shared" si="4"/>
        <v>-6936972</v>
      </c>
      <c r="T40" s="45">
        <f t="shared" si="4"/>
        <v>-6936972</v>
      </c>
      <c r="U40" s="45">
        <f t="shared" si="4"/>
        <v>-6936972</v>
      </c>
      <c r="V40" s="45">
        <f>+U40</f>
        <v>-6936972</v>
      </c>
      <c r="W40" s="45">
        <f>+V40</f>
        <v>-6936972</v>
      </c>
      <c r="X40" s="45">
        <f t="shared" si="4"/>
        <v>5897515</v>
      </c>
      <c r="Y40" s="45">
        <f t="shared" si="4"/>
        <v>-12834487</v>
      </c>
      <c r="Z40" s="46">
        <f>+IF(X40&lt;&gt;0,+(Y40/X40)*100,0)</f>
        <v>-217.62533880795556</v>
      </c>
      <c r="AA40" s="47">
        <f t="shared" si="4"/>
        <v>23590030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22009521</v>
      </c>
      <c r="D7" s="18"/>
      <c r="E7" s="19">
        <v>102987924</v>
      </c>
      <c r="F7" s="20">
        <v>102987924</v>
      </c>
      <c r="G7" s="20">
        <v>3304695</v>
      </c>
      <c r="H7" s="20">
        <v>4736804</v>
      </c>
      <c r="I7" s="20">
        <v>1698601</v>
      </c>
      <c r="J7" s="20">
        <v>9740100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9740100</v>
      </c>
      <c r="X7" s="20">
        <v>25917918</v>
      </c>
      <c r="Y7" s="20">
        <v>-16177818</v>
      </c>
      <c r="Z7" s="21">
        <v>-62.419435079623298</v>
      </c>
      <c r="AA7" s="22">
        <v>102987924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231009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57750</v>
      </c>
      <c r="Y8" s="20">
        <v>-57750</v>
      </c>
      <c r="Z8" s="21">
        <v>-100</v>
      </c>
      <c r="AA8" s="22">
        <v>231009</v>
      </c>
    </row>
    <row r="9" spans="1:27" x14ac:dyDescent="0.25">
      <c r="A9" s="23" t="s">
        <v>37</v>
      </c>
      <c r="B9" s="17" t="s">
        <v>6</v>
      </c>
      <c r="C9" s="18">
        <v>35801998</v>
      </c>
      <c r="D9" s="18"/>
      <c r="E9" s="19">
        <v>64861393</v>
      </c>
      <c r="F9" s="20">
        <v>64861393</v>
      </c>
      <c r="G9" s="20">
        <v>1394</v>
      </c>
      <c r="H9" s="20">
        <v>23751568</v>
      </c>
      <c r="I9" s="20">
        <v>1549</v>
      </c>
      <c r="J9" s="20">
        <v>23754511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23754511</v>
      </c>
      <c r="X9" s="20">
        <v>22019557</v>
      </c>
      <c r="Y9" s="20">
        <v>1734954</v>
      </c>
      <c r="Z9" s="21">
        <v>7.8791503389464195</v>
      </c>
      <c r="AA9" s="22">
        <v>64861393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1821804</v>
      </c>
      <c r="Y11" s="20">
        <v>-1821804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-73033325</v>
      </c>
      <c r="D14" s="18"/>
      <c r="E14" s="19">
        <v>-65951909</v>
      </c>
      <c r="F14" s="20">
        <v>-65951909</v>
      </c>
      <c r="G14" s="20">
        <v>-8156707</v>
      </c>
      <c r="H14" s="20">
        <v>-5194725</v>
      </c>
      <c r="I14" s="20">
        <v>-3002653</v>
      </c>
      <c r="J14" s="20">
        <v>-16354085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-16354085</v>
      </c>
      <c r="X14" s="20">
        <v>-16487943</v>
      </c>
      <c r="Y14" s="20">
        <v>133858</v>
      </c>
      <c r="Z14" s="21">
        <v>-0.81185384981013098</v>
      </c>
      <c r="AA14" s="22">
        <v>-65951909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-15221806</v>
      </c>
      <c r="D17" s="26">
        <f>SUM(D6:D16)</f>
        <v>0</v>
      </c>
      <c r="E17" s="27">
        <f t="shared" si="0"/>
        <v>109415628</v>
      </c>
      <c r="F17" s="28">
        <f t="shared" si="0"/>
        <v>109415628</v>
      </c>
      <c r="G17" s="28">
        <f t="shared" si="0"/>
        <v>-4850618</v>
      </c>
      <c r="H17" s="28">
        <f t="shared" si="0"/>
        <v>23293647</v>
      </c>
      <c r="I17" s="28">
        <f t="shared" si="0"/>
        <v>-1302503</v>
      </c>
      <c r="J17" s="28">
        <f t="shared" si="0"/>
        <v>17140526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17140526</v>
      </c>
      <c r="X17" s="28">
        <f t="shared" si="0"/>
        <v>33329086</v>
      </c>
      <c r="Y17" s="28">
        <f t="shared" si="0"/>
        <v>-16188560</v>
      </c>
      <c r="Z17" s="29">
        <f>+IF(X17&lt;&gt;0,+(Y17/X17)*100,0)</f>
        <v>-48.571869027551493</v>
      </c>
      <c r="AA17" s="30">
        <f>SUM(AA6:AA16)</f>
        <v>109415628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-39940053</v>
      </c>
      <c r="D26" s="18"/>
      <c r="E26" s="19">
        <v>-144704416</v>
      </c>
      <c r="F26" s="20">
        <v>-144704416</v>
      </c>
      <c r="G26" s="20">
        <v>-2503487</v>
      </c>
      <c r="H26" s="20">
        <v>-7965320</v>
      </c>
      <c r="I26" s="20">
        <v>-2748451</v>
      </c>
      <c r="J26" s="20">
        <v>-13217258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-13217258</v>
      </c>
      <c r="X26" s="20">
        <v>-36176094</v>
      </c>
      <c r="Y26" s="20">
        <v>22958836</v>
      </c>
      <c r="Z26" s="21">
        <v>-63.464109751594521</v>
      </c>
      <c r="AA26" s="22">
        <v>-144704416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-39940053</v>
      </c>
      <c r="D27" s="26">
        <f>SUM(D21:D26)</f>
        <v>0</v>
      </c>
      <c r="E27" s="27">
        <f t="shared" si="1"/>
        <v>-144704416</v>
      </c>
      <c r="F27" s="28">
        <f t="shared" si="1"/>
        <v>-144704416</v>
      </c>
      <c r="G27" s="28">
        <f t="shared" si="1"/>
        <v>-2503487</v>
      </c>
      <c r="H27" s="28">
        <f t="shared" si="1"/>
        <v>-7965320</v>
      </c>
      <c r="I27" s="28">
        <f t="shared" si="1"/>
        <v>-2748451</v>
      </c>
      <c r="J27" s="28">
        <f t="shared" si="1"/>
        <v>-13217258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-13217258</v>
      </c>
      <c r="X27" s="28">
        <f t="shared" si="1"/>
        <v>-36176094</v>
      </c>
      <c r="Y27" s="28">
        <f t="shared" si="1"/>
        <v>22958836</v>
      </c>
      <c r="Z27" s="29">
        <f>+IF(X27&lt;&gt;0,+(Y27/X27)*100,0)</f>
        <v>-63.464109751594521</v>
      </c>
      <c r="AA27" s="30">
        <f>SUM(AA21:AA26)</f>
        <v>-144704416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-10800</v>
      </c>
      <c r="D33" s="18"/>
      <c r="E33" s="19"/>
      <c r="F33" s="20"/>
      <c r="G33" s="20">
        <v>-1240</v>
      </c>
      <c r="H33" s="36">
        <v>-731</v>
      </c>
      <c r="I33" s="36">
        <v>-974</v>
      </c>
      <c r="J33" s="36">
        <v>-2945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-2945</v>
      </c>
      <c r="X33" s="36"/>
      <c r="Y33" s="20">
        <v>-2945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-40158640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-1542354</v>
      </c>
      <c r="H36" s="28">
        <f t="shared" si="2"/>
        <v>-1556640</v>
      </c>
      <c r="I36" s="28">
        <f t="shared" si="2"/>
        <v>-1621258</v>
      </c>
      <c r="J36" s="28">
        <f t="shared" si="2"/>
        <v>-4720252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-4720252</v>
      </c>
      <c r="X36" s="28">
        <f t="shared" si="2"/>
        <v>0</v>
      </c>
      <c r="Y36" s="28">
        <f t="shared" si="2"/>
        <v>-4720252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-95320499</v>
      </c>
      <c r="D38" s="32">
        <f>+D17+D27+D36</f>
        <v>0</v>
      </c>
      <c r="E38" s="33">
        <f t="shared" si="3"/>
        <v>-35288788</v>
      </c>
      <c r="F38" s="2">
        <f t="shared" si="3"/>
        <v>-35288788</v>
      </c>
      <c r="G38" s="2">
        <f t="shared" si="3"/>
        <v>-8896459</v>
      </c>
      <c r="H38" s="2">
        <f t="shared" si="3"/>
        <v>13771687</v>
      </c>
      <c r="I38" s="2">
        <f t="shared" si="3"/>
        <v>-5672212</v>
      </c>
      <c r="J38" s="2">
        <f t="shared" si="3"/>
        <v>-796984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-796984</v>
      </c>
      <c r="X38" s="2">
        <f t="shared" si="3"/>
        <v>-2847008</v>
      </c>
      <c r="Y38" s="2">
        <f t="shared" si="3"/>
        <v>2050024</v>
      </c>
      <c r="Z38" s="34">
        <f>+IF(X38&lt;&gt;0,+(Y38/X38)*100,0)</f>
        <v>-72.006260607627368</v>
      </c>
      <c r="AA38" s="35">
        <f>+AA17+AA27+AA36</f>
        <v>-35288788</v>
      </c>
    </row>
    <row r="39" spans="1:27" x14ac:dyDescent="0.25">
      <c r="A39" s="23" t="s">
        <v>61</v>
      </c>
      <c r="B39" s="17"/>
      <c r="C39" s="32">
        <v>-62481997</v>
      </c>
      <c r="D39" s="32"/>
      <c r="E39" s="33">
        <v>5534566</v>
      </c>
      <c r="F39" s="2">
        <v>5534566</v>
      </c>
      <c r="G39" s="2">
        <v>-27259995</v>
      </c>
      <c r="H39" s="2">
        <f>+G40+H60</f>
        <v>-36156454</v>
      </c>
      <c r="I39" s="2">
        <f>+H40+I60</f>
        <v>-22384767</v>
      </c>
      <c r="J39" s="2">
        <f>+G39</f>
        <v>-27259995</v>
      </c>
      <c r="K39" s="2">
        <f>+I40+K60</f>
        <v>-28056979</v>
      </c>
      <c r="L39" s="2">
        <f>+K40+L60</f>
        <v>-28056979</v>
      </c>
      <c r="M39" s="2">
        <f>+L40+M60</f>
        <v>-28056979</v>
      </c>
      <c r="N39" s="2">
        <f>+K39</f>
        <v>-28056979</v>
      </c>
      <c r="O39" s="2">
        <f>+M40+O60</f>
        <v>-28056979</v>
      </c>
      <c r="P39" s="2">
        <f>+O40+P60</f>
        <v>-28056979</v>
      </c>
      <c r="Q39" s="2">
        <f>+P40+Q60</f>
        <v>-28056979</v>
      </c>
      <c r="R39" s="2">
        <f>+O39</f>
        <v>-28056979</v>
      </c>
      <c r="S39" s="2">
        <f>+Q40+S60</f>
        <v>-28056979</v>
      </c>
      <c r="T39" s="2">
        <f>+S40+T60</f>
        <v>-28056979</v>
      </c>
      <c r="U39" s="2">
        <f>+T40+U60</f>
        <v>-28056979</v>
      </c>
      <c r="V39" s="2">
        <f>+S39</f>
        <v>-28056979</v>
      </c>
      <c r="W39" s="2">
        <f>+G39</f>
        <v>-27259995</v>
      </c>
      <c r="X39" s="2">
        <v>4470981</v>
      </c>
      <c r="Y39" s="2">
        <f>+W39-X39</f>
        <v>-31730976</v>
      </c>
      <c r="Z39" s="34">
        <f>+IF(X39&lt;&gt;0,+(Y39/X39)*100,0)</f>
        <v>-709.70947986582814</v>
      </c>
      <c r="AA39" s="35">
        <v>5534566</v>
      </c>
    </row>
    <row r="40" spans="1:27" x14ac:dyDescent="0.25">
      <c r="A40" s="41" t="s">
        <v>63</v>
      </c>
      <c r="B40" s="42" t="s">
        <v>62</v>
      </c>
      <c r="C40" s="43">
        <f>+C38+C39</f>
        <v>-157802496</v>
      </c>
      <c r="D40" s="43">
        <f t="shared" ref="D40:AA40" si="4">+D38+D39</f>
        <v>0</v>
      </c>
      <c r="E40" s="44">
        <f t="shared" si="4"/>
        <v>-29754222</v>
      </c>
      <c r="F40" s="45">
        <f t="shared" si="4"/>
        <v>-29754222</v>
      </c>
      <c r="G40" s="45">
        <f t="shared" si="4"/>
        <v>-36156454</v>
      </c>
      <c r="H40" s="45">
        <f t="shared" si="4"/>
        <v>-22384767</v>
      </c>
      <c r="I40" s="45">
        <f t="shared" si="4"/>
        <v>-28056979</v>
      </c>
      <c r="J40" s="45">
        <f>+I40</f>
        <v>-28056979</v>
      </c>
      <c r="K40" s="45">
        <f t="shared" si="4"/>
        <v>-28056979</v>
      </c>
      <c r="L40" s="45">
        <f t="shared" si="4"/>
        <v>-28056979</v>
      </c>
      <c r="M40" s="45">
        <f t="shared" si="4"/>
        <v>-28056979</v>
      </c>
      <c r="N40" s="45">
        <f>+M40</f>
        <v>-28056979</v>
      </c>
      <c r="O40" s="45">
        <f t="shared" si="4"/>
        <v>-28056979</v>
      </c>
      <c r="P40" s="45">
        <f t="shared" si="4"/>
        <v>-28056979</v>
      </c>
      <c r="Q40" s="45">
        <f t="shared" si="4"/>
        <v>-28056979</v>
      </c>
      <c r="R40" s="45">
        <f>+Q40</f>
        <v>-28056979</v>
      </c>
      <c r="S40" s="45">
        <f t="shared" si="4"/>
        <v>-28056979</v>
      </c>
      <c r="T40" s="45">
        <f t="shared" si="4"/>
        <v>-28056979</v>
      </c>
      <c r="U40" s="45">
        <f t="shared" si="4"/>
        <v>-28056979</v>
      </c>
      <c r="V40" s="45">
        <f>+U40</f>
        <v>-28056979</v>
      </c>
      <c r="W40" s="45">
        <f>+V40</f>
        <v>-28056979</v>
      </c>
      <c r="X40" s="45">
        <f t="shared" si="4"/>
        <v>1623973</v>
      </c>
      <c r="Y40" s="45">
        <f t="shared" si="4"/>
        <v>-29680952</v>
      </c>
      <c r="Z40" s="46">
        <f>+IF(X40&lt;&gt;0,+(Y40/X40)*100,0)</f>
        <v>-1827.6752138120521</v>
      </c>
      <c r="AA40" s="47">
        <f t="shared" si="4"/>
        <v>-29754222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-27259995</v>
      </c>
      <c r="J60">
        <v>-27259995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3A0E02-44C4-4187-924F-F35B762307C4}"/>
</file>

<file path=customXml/itemProps2.xml><?xml version="1.0" encoding="utf-8"?>
<ds:datastoreItem xmlns:ds="http://schemas.openxmlformats.org/officeDocument/2006/customXml" ds:itemID="{49CED00B-8A97-4AFB-A43B-E7CE62DAC8D9}"/>
</file>

<file path=customXml/itemProps3.xml><?xml version="1.0" encoding="utf-8"?>
<ds:datastoreItem xmlns:ds="http://schemas.openxmlformats.org/officeDocument/2006/customXml" ds:itemID="{58B5059C-D118-4104-95EE-5BB4537B6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2023-12-06T12:57:26Z</dcterms:created>
  <dcterms:modified xsi:type="dcterms:W3CDTF">2023-12-06T12:58:13Z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